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29" i="19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F18" i="12"/>
  <c r="F17" i="12"/>
  <c r="M28" i="12" l="1"/>
  <c r="D16" i="19"/>
  <c r="D54" i="18"/>
  <c r="D59" i="18" s="1"/>
  <c r="F59" i="18" s="1"/>
  <c r="D15" i="19"/>
  <c r="C89" i="7" l="1"/>
  <c r="B89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E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7" i="22"/>
  <c r="E23" i="22" s="1"/>
  <c r="D9" i="10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<sst xmlns="http://schemas.openxmlformats.org/spreadsheetml/2006/main" count="629" uniqueCount="261">
  <si>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</si>
  <si>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</si>
  <si>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</si>
  <si>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</si>
  <si>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</si>
  <si>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</si>
  <si>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</si>
  <si>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</si>
  <si>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</si>
  <si>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</si>
  <si>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</si>
  <si>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</si>
  <si>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</si>
  <si>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</si>
  <si>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</si>
  <si>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</si>
  <si>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</si>
  <si>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</si>
  <si>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</si>
  <si>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</si>
  <si>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</si>
  <si>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</si>
  <si>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</si>
  <si>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</si>
  <si>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</si>
  <si>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</si>
  <si>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</si>
  <si>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</si>
  <si>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</si>
  <si>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</si>
  <si>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</si>
  <si>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</si>
  <si>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</si>
  <si>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</si>
  <si>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</si>
  <si>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</si>
  <si>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</si>
  <si>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</si>
  <si>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</si>
  <si>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</si>
  <si>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</si>
  <si>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</si>
  <si>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</si>
  <si>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</si>
  <si>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</si>
  <si>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</si>
  <si>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</si>
  <si>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</si>
  <si>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</si>
  <si>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</si>
  <si>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</si>
  <si>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</si>
  <si>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</si>
  <si>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</si>
  <si>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</si>
  <si>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</si>
  <si>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</si>
  <si>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</si>
  <si>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</si>
  <si>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</si>
  <si>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</si>
  <si>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</si>
  <si>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</si>
  <si>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</si>
  <si>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</si>
  <si>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</si>
  <si>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</si>
  <si>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</si>
  <si>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</si>
  <si>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</si>
  <si>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</si>
  <si>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</si>
  <si>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</si>
  <si>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</si>
  <si>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</si>
  <si>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</si>
  <si>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</si>
  <si>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</si>
  <si>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</si>
  <si>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</si>
  <si>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</si>
  <si>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</si>
  <si>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</si>
  <si>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</si>
  <si>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</si>
  <si>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</si>
  <si>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</si>
  <si>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</si>
  <si>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</si>
  <si>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</si>
  <si>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</si>
  <si>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</si>
  <si>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</si>
  <si>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</si>
  <si>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</si>
  <si>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</si>
  <si>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</si>
  <si>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</si>
  <si>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</si>
  <si>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</si>
  <si>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</si>
  <si>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</si>
  <si>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</si>
  <si>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</si>
  <si>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</si>
  <si>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</si>
  <si>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</si>
  <si>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</si>
  <si>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</si>
  <si>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</si>
  <si>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</si>
  <si>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</si>
  <si>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</si>
  <si>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</si>
  <si>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</si>
  <si>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</si>
  <si>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</si>
  <si>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</si>
  <si>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</si>
  <si>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</si>
  <si>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</si>
  <si>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</si>
  <si>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</si>
  <si>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</si>
  <si>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</si>
  <si>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</si>
  <si>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</si>
  <si>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</si>
  <si>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</si>
  <si>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</si>
  <si>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</si>
  <si>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</si>
  <si>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</si>
  <si>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</si>
  <si>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</si>
  <si>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</si>
  <si>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</si>
  <si>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</si>
  <si>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</si>
  <si>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</si>
  <si>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</si>
  <si>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</si>
  <si>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</si>
  <si>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</si>
  <si>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</si>
  <si>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</si>
  <si>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</si>
  <si>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</si>
  <si>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</si>
  <si>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</si>
  <si>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</si>
  <si>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</si>
  <si>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</si>
  <si>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</si>
  <si>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</si>
  <si>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</si>
  <si>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</si>
  <si>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</si>
  <si>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</si>
  <si>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</si>
  <si>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</si>
  <si>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</si>
  <si>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</si>
  <si>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</si>
  <si>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</si>
  <si>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</si>
  <si>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</si>
  <si>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</si>
  <si>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</si>
  <si>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</si>
  <si>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</si>
  <si>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</si>
  <si>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</si>
  <si>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</si>
  <si>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</si>
  <si>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</si>
  <si>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</si>
  <si>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</si>
  <si>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</si>
  <si>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</si>
  <si>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</si>
  <si>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</si>
  <si>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</si>
  <si>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</si>
  <si>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</si>
  <si>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</si>
  <si>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</si>
  <si>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</si>
  <si>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</si>
  <si>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</si>
  <si>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</si>
  <si>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</si>
  <si>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</si>
  <si>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</si>
  <si>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</si>
  <si>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</si>
  <si>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</si>
  <si>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</si>
  <si>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</si>
  <si>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</si>
  <si>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</si>
  <si>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</si>
  <si>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</si>
  <si>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</si>
  <si>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</si>
  <si>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</si>
  <si>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</si>
  <si>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</si>
  <si>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</si>
  <si>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</si>
  <si>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</si>
  <si>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</si>
  <si>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</si>
  <si>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</si>
  <si>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</si>
  <si>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</si>
  <si>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</si>
  <si>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</si>
  <si>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</si>
  <si>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</si>
  <si>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</si>
  <si>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</si>
  <si>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</si>
  <si>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</si>
  <si>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</si>
  <si>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</si>
  <si>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</si>
  <si>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</si>
  <si>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</si>
  <si>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</si>
  <si>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</si>
  <si>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</si>
  <si>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</si>
  <si>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</si>
  <si>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</si>
  <si>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</si>
  <si>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</si>
  <si>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</si>
  <si>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</si>
  <si>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</si>
  <si>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</si>
  <si>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</si>
  <si>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</si>
  <si>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</si>
  <si>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</si>
  <si>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</si>
  <si>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</si>
  <si>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</si>
  <si>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</si>
  <si>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</si>
  <si>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</si>
  <si>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ԲԱԴՄԻՆԹՈՆ</t>
  </si>
  <si>
    <t>ԹԵՆԻՍ</t>
  </si>
  <si>
    <t>ՁՅՈՒԴՈ</t>
  </si>
  <si>
    <t>ԳՈԼՖ</t>
  </si>
  <si>
    <t>թղթի սակագնի փոփոխություն, նվազեցվել է տնտեսական ծախսերից</t>
  </si>
  <si>
    <t>նորոգվել է քարթրիջը</t>
  </si>
  <si>
    <t xml:space="preserve">«ԵՐԵՎԱՆԻ ԹԵՆԻՍԻ ԵՎ ԲԱԴՄԻՆԹՈՆԻ ՄԱՆԿԱՊԱՏԱՆԵԿԱՆ ՄԱՐԶԱԴՊՐՈՑ» ՀՈԱԿ-ի </t>
  </si>
  <si>
    <t>Պարգևատրման գծով</t>
  </si>
  <si>
    <t>Հավելված 9</t>
  </si>
  <si>
    <t>Հավելված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</si>
</sst>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E40" sqref="E40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259</v>
      </c>
      <c r="E1" s="46"/>
    </row>
    <row r="2" spans="1:14" ht="19.5" customHeight="1">
      <c r="C2" s="46"/>
      <c r="D2" s="46" t="s">
        <v>27</v>
      </c>
      <c r="E2" s="46"/>
    </row>
    <row r="3" spans="1:14" ht="18.75" customHeight="1">
      <c r="C3" s="46"/>
      <c r="D3" s="46" t="s">
        <v>28</v>
      </c>
      <c r="E3" s="46"/>
    </row>
    <row r="4" spans="1:14" ht="24.75" customHeight="1">
      <c r="C4" s="229"/>
      <c r="D4" s="229" t="s">
        <v>230</v>
      </c>
      <c r="E4" s="46"/>
    </row>
    <row r="5" spans="1:14" ht="24" customHeight="1">
      <c r="C5" s="229"/>
      <c r="D5" s="229" t="s">
        <v>176</v>
      </c>
      <c r="E5" s="46"/>
    </row>
    <row r="6" spans="1:14" ht="14.25" customHeight="1">
      <c r="C6" s="47"/>
      <c r="D6" s="45"/>
      <c r="E6" s="48"/>
    </row>
    <row r="7" spans="1:14" ht="18.75" customHeight="1">
      <c r="A7" s="531" t="s">
        <v>42</v>
      </c>
      <c r="B7" s="531"/>
      <c r="C7" s="531"/>
      <c r="D7" s="531"/>
      <c r="E7" s="49"/>
    </row>
    <row r="8" spans="1:14" ht="39.75" customHeight="1">
      <c r="A8" s="532" t="s">
        <v>257</v>
      </c>
      <c r="B8" s="532"/>
      <c r="C8" s="532"/>
      <c r="D8" s="532"/>
    </row>
    <row r="9" spans="1:14" ht="18.75" customHeight="1">
      <c r="A9" s="533" t="s">
        <v>227</v>
      </c>
      <c r="B9" s="533"/>
      <c r="C9" s="533"/>
      <c r="D9" s="533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53</v>
      </c>
      <c r="E10" s="54"/>
      <c r="J10" s="9"/>
    </row>
    <row r="11" spans="1:14" ht="26.25" customHeight="1">
      <c r="A11" s="55" t="s">
        <v>7</v>
      </c>
      <c r="B11" s="56" t="s">
        <v>126</v>
      </c>
      <c r="C11" s="57"/>
      <c r="D11" s="404"/>
      <c r="E11" s="54"/>
    </row>
    <row r="12" spans="1:14" ht="18" customHeight="1">
      <c r="A12" s="197">
        <v>1</v>
      </c>
      <c r="B12" s="198" t="s">
        <v>118</v>
      </c>
      <c r="C12" s="60"/>
      <c r="D12" s="405">
        <f>+'Dramakan hosqer'!C15</f>
        <v>19947.8</v>
      </c>
      <c r="E12" s="434"/>
    </row>
    <row r="13" spans="1:14" ht="33.75" hidden="1" customHeight="1">
      <c r="A13" s="197">
        <v>2</v>
      </c>
      <c r="B13" s="407" t="s">
        <v>193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54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64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73</v>
      </c>
      <c r="C19" s="60"/>
      <c r="D19" s="306"/>
      <c r="E19" s="54"/>
    </row>
    <row r="20" spans="1:24" ht="18" customHeight="1">
      <c r="A20" s="197">
        <v>2</v>
      </c>
      <c r="B20" s="198" t="s">
        <v>123</v>
      </c>
      <c r="C20" s="60"/>
      <c r="D20" s="308">
        <f>SUM(D21:D22)</f>
        <v>1411.3</v>
      </c>
      <c r="E20" s="54"/>
    </row>
    <row r="21" spans="1:24" s="3" customFormat="1" ht="17.25" customHeight="1">
      <c r="A21" s="203">
        <v>2.1</v>
      </c>
      <c r="B21" s="39" t="s">
        <v>74</v>
      </c>
      <c r="C21" s="62"/>
      <c r="D21" s="323">
        <f>+D66</f>
        <v>1411.3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75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24" customHeight="1">
      <c r="A26" s="55"/>
      <c r="B26" s="64" t="s">
        <v>29</v>
      </c>
      <c r="C26" s="57"/>
      <c r="D26" s="370">
        <f>SUM(D12:D20,D23:D25)</f>
        <v>21359.1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127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222</v>
      </c>
      <c r="C29" s="60"/>
      <c r="D29" s="308">
        <f>+Ashkhatavardz!M11-'Dramakan hosqer'!C85-'Dramakan hosqer'!C86</f>
        <v>19681.8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119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12</v>
      </c>
      <c r="C31" s="62"/>
      <c r="D31" s="323">
        <f>+Ashkhatavardz!C9+Ashkhatavardz!L7</f>
        <v>650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14</v>
      </c>
      <c r="C32" s="60"/>
      <c r="D32" s="306">
        <f>+Komunal!F20</f>
        <v>0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hidden="1" customHeight="1">
      <c r="A33" s="197">
        <v>3</v>
      </c>
      <c r="B33" s="198" t="s">
        <v>13</v>
      </c>
      <c r="C33" s="60"/>
      <c r="D33" s="306">
        <f>+Komunal!J20</f>
        <v>0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7">
        <v>4</v>
      </c>
      <c r="B34" s="198" t="s">
        <v>15</v>
      </c>
      <c r="C34" s="60"/>
      <c r="D34" s="306">
        <f>+Komunal!M20</f>
        <v>0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16</v>
      </c>
      <c r="C35" s="60"/>
      <c r="D35" s="306"/>
      <c r="E35" s="54"/>
    </row>
    <row r="36" spans="1:24" ht="18" hidden="1" customHeight="1">
      <c r="A36" s="197">
        <v>6</v>
      </c>
      <c r="B36" s="198" t="s">
        <v>17</v>
      </c>
      <c r="C36" s="60"/>
      <c r="D36" s="306"/>
      <c r="E36" s="54"/>
    </row>
    <row r="37" spans="1:24" ht="18" customHeight="1">
      <c r="A37" s="197">
        <v>2</v>
      </c>
      <c r="B37" s="198" t="s">
        <v>18</v>
      </c>
      <c r="C37" s="63"/>
      <c r="D37" s="372">
        <f>SUM(D38:D40)</f>
        <v>96</v>
      </c>
      <c r="E37" s="54"/>
    </row>
    <row r="38" spans="1:24" s="3" customFormat="1" ht="18" hidden="1" customHeight="1">
      <c r="A38" s="203">
        <v>7.1</v>
      </c>
      <c r="B38" s="39" t="s">
        <v>19</v>
      </c>
      <c r="C38" s="62"/>
      <c r="D38" s="307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20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2.1</v>
      </c>
      <c r="B40" s="39" t="s">
        <v>21</v>
      </c>
      <c r="C40" s="62"/>
      <c r="D40" s="307">
        <v>96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3</v>
      </c>
      <c r="B41" s="198" t="s">
        <v>22</v>
      </c>
      <c r="C41" s="60"/>
      <c r="D41" s="306">
        <v>30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4</v>
      </c>
      <c r="B42" s="198" t="s">
        <v>30</v>
      </c>
      <c r="C42" s="60"/>
      <c r="D42" s="306">
        <v>3.1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5</v>
      </c>
      <c r="B43" s="198" t="s">
        <v>23</v>
      </c>
      <c r="C43" s="60"/>
      <c r="D43" s="306">
        <v>16.899999999999999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76</v>
      </c>
      <c r="C44" s="60"/>
      <c r="D44" s="306"/>
      <c r="E44" s="54"/>
    </row>
    <row r="45" spans="1:24" ht="18" hidden="1" customHeight="1">
      <c r="A45" s="197">
        <v>12</v>
      </c>
      <c r="B45" s="198" t="s">
        <v>49</v>
      </c>
      <c r="C45" s="60"/>
      <c r="D45" s="306"/>
      <c r="E45" s="54"/>
    </row>
    <row r="46" spans="1:24" ht="18.75" hidden="1" customHeight="1">
      <c r="A46" s="197">
        <v>13</v>
      </c>
      <c r="B46" s="198" t="s">
        <v>120</v>
      </c>
      <c r="C46" s="60"/>
      <c r="D46" s="306"/>
      <c r="E46" s="54"/>
    </row>
    <row r="47" spans="1:24" ht="18" hidden="1" customHeight="1">
      <c r="A47" s="197">
        <v>14</v>
      </c>
      <c r="B47" s="198" t="s">
        <v>121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24</v>
      </c>
      <c r="C48" s="60"/>
      <c r="D48" s="306"/>
      <c r="E48" s="54"/>
      <c r="F48" s="61"/>
    </row>
    <row r="49" spans="1:5" ht="18" hidden="1" customHeight="1">
      <c r="A49" s="197">
        <v>16</v>
      </c>
      <c r="B49" s="198" t="s">
        <v>25</v>
      </c>
      <c r="C49" s="60"/>
      <c r="D49" s="306"/>
      <c r="E49" s="54"/>
    </row>
    <row r="50" spans="1:5" ht="18.75" hidden="1" customHeight="1">
      <c r="A50" s="197">
        <v>17</v>
      </c>
      <c r="B50" s="198" t="s">
        <v>68</v>
      </c>
      <c r="C50" s="60"/>
      <c r="D50" s="306"/>
      <c r="E50" s="54"/>
    </row>
    <row r="51" spans="1:5" ht="18.75" hidden="1" customHeight="1">
      <c r="A51" s="197">
        <v>18</v>
      </c>
      <c r="B51" s="198" t="s">
        <v>55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46</v>
      </c>
      <c r="C52" s="60"/>
      <c r="D52" s="306"/>
      <c r="E52" s="54"/>
    </row>
    <row r="53" spans="1:5" ht="18.75" customHeight="1">
      <c r="A53" s="197">
        <v>6</v>
      </c>
      <c r="B53" s="198" t="s">
        <v>77</v>
      </c>
      <c r="C53" s="60"/>
      <c r="D53" s="306">
        <v>15</v>
      </c>
      <c r="E53" s="54"/>
    </row>
    <row r="54" spans="1:5" ht="18.75" customHeight="1">
      <c r="A54" s="197">
        <v>7</v>
      </c>
      <c r="B54" s="198" t="s">
        <v>78</v>
      </c>
      <c r="C54" s="60"/>
      <c r="D54" s="306">
        <v>95</v>
      </c>
      <c r="E54" s="54"/>
    </row>
    <row r="55" spans="1:5" ht="18.75" hidden="1" customHeight="1">
      <c r="A55" s="197">
        <v>22</v>
      </c>
      <c r="B55" s="198" t="s">
        <v>47</v>
      </c>
      <c r="C55" s="60"/>
      <c r="D55" s="306"/>
      <c r="E55" s="54"/>
    </row>
    <row r="56" spans="1:5" ht="18.75" hidden="1" customHeight="1">
      <c r="A56" s="197">
        <v>23</v>
      </c>
      <c r="B56" s="198" t="s">
        <v>122</v>
      </c>
      <c r="C56" s="60"/>
      <c r="D56" s="306"/>
      <c r="E56" s="54"/>
    </row>
    <row r="57" spans="1:5" ht="18.75" hidden="1" customHeight="1">
      <c r="A57" s="197">
        <v>24</v>
      </c>
      <c r="B57" s="198" t="s">
        <v>48</v>
      </c>
      <c r="C57" s="60"/>
      <c r="D57" s="306"/>
      <c r="E57" s="54"/>
    </row>
    <row r="58" spans="1:5" ht="18.75" hidden="1" customHeight="1">
      <c r="A58" s="197">
        <v>25</v>
      </c>
      <c r="B58" s="198" t="s">
        <v>65</v>
      </c>
      <c r="C58" s="60"/>
      <c r="D58" s="306"/>
      <c r="E58" s="54"/>
    </row>
    <row r="59" spans="1:5" ht="18.75" hidden="1" customHeight="1">
      <c r="A59" s="197">
        <v>26</v>
      </c>
      <c r="B59" s="200" t="s">
        <v>200</v>
      </c>
      <c r="C59" s="60"/>
      <c r="D59" s="306"/>
      <c r="E59" s="54"/>
    </row>
    <row r="60" spans="1:5" ht="18.75" hidden="1" customHeight="1">
      <c r="A60" s="197">
        <v>27</v>
      </c>
      <c r="B60" s="200" t="s">
        <v>201</v>
      </c>
      <c r="C60" s="60"/>
      <c r="D60" s="306"/>
      <c r="E60" s="54"/>
    </row>
    <row r="61" spans="1:5" ht="18.75" hidden="1" customHeight="1">
      <c r="A61" s="197">
        <v>28</v>
      </c>
      <c r="B61" s="198" t="s">
        <v>79</v>
      </c>
      <c r="C61" s="60"/>
      <c r="D61" s="306"/>
      <c r="E61" s="54"/>
    </row>
    <row r="62" spans="1:5" ht="18.75" hidden="1" customHeight="1">
      <c r="A62" s="197">
        <v>29</v>
      </c>
      <c r="B62" s="198" t="s">
        <v>135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7"/>
    </row>
    <row r="65" spans="1:15" ht="18.75" customHeight="1">
      <c r="A65" s="197">
        <v>8</v>
      </c>
      <c r="B65" s="79" t="s">
        <v>26</v>
      </c>
      <c r="C65" s="60"/>
      <c r="D65" s="306">
        <v>1411.3</v>
      </c>
      <c r="E65" s="54"/>
    </row>
    <row r="66" spans="1:15" s="3" customFormat="1" ht="18.75" customHeight="1">
      <c r="A66" s="204">
        <v>8.1</v>
      </c>
      <c r="B66" s="72" t="s">
        <v>80</v>
      </c>
      <c r="C66" s="62"/>
      <c r="D66" s="307">
        <v>1411.3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customHeight="1">
      <c r="A67" s="197">
        <v>9</v>
      </c>
      <c r="B67" s="198" t="s">
        <v>81</v>
      </c>
      <c r="C67" s="60"/>
      <c r="D67" s="306">
        <v>10</v>
      </c>
      <c r="E67" s="54"/>
    </row>
    <row r="68" spans="1:15" s="17" customFormat="1" ht="20.25" hidden="1" customHeight="1">
      <c r="A68" s="197">
        <v>34</v>
      </c>
      <c r="B68" s="198" t="s">
        <v>69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31</v>
      </c>
      <c r="C69" s="57"/>
      <c r="D69" s="370">
        <f>SUM(D29,D32:D37,D41:D65,D67:D68)</f>
        <v>21359.1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91.5" customHeight="1">
      <c r="B71" s="528" t="s">
        <v>228</v>
      </c>
      <c r="D71" s="433" t="s">
        <v>250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topLeftCell="A7" zoomScaleSheetLayoutView="100" workbookViewId="0">
      <selection activeCell="A64" sqref="A55:XFD64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260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41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28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176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6" t="s">
        <v>42</v>
      </c>
      <c r="B7" s="536"/>
      <c r="C7" s="536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2" t="str">
        <f>+'Ekamut-caxs'!A8:D8</f>
        <v xml:space="preserve">«ԵՐԵՎԱՆԻ ԹԵՆԻՍԻ ԵՎ ԲԱԴՄԻՆԹՈՆԻ ՄԱՆԿԱՊԱՏԱՆԵԿԱՆ ՄԱՐԶԱԴՊՐՈՑ» ՀՈԱԿ-ի </v>
      </c>
      <c r="B8" s="532"/>
      <c r="C8" s="532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33" t="s">
        <v>229</v>
      </c>
      <c r="B9" s="533"/>
      <c r="C9" s="533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43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32</v>
      </c>
      <c r="C12" s="109" t="s">
        <v>44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33</v>
      </c>
      <c r="C13" s="344">
        <f>+'Dramakani hamematakan'!D6</f>
        <v>1027.8</v>
      </c>
      <c r="D13" s="534"/>
      <c r="E13" s="535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84</v>
      </c>
      <c r="C14" s="344">
        <f>SUM(C15:C26)</f>
        <v>19947.8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118</v>
      </c>
      <c r="C15" s="335">
        <f>+'Pastaci finansav.'!C11</f>
        <v>19947.8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193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54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64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192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73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34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35</v>
      </c>
      <c r="B27" s="13" t="s">
        <v>85</v>
      </c>
      <c r="C27" s="344">
        <f>C28+C71+C84</f>
        <v>20609.8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57</v>
      </c>
      <c r="B28" s="13" t="s">
        <v>60</v>
      </c>
      <c r="C28" s="344">
        <f>SUM(C29,C32:C37,C41:C65,C69:C70)</f>
        <v>19947.8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222</v>
      </c>
      <c r="C29" s="335">
        <f>+'Ekamut-caxs'!D29</f>
        <v>19681.8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119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12</v>
      </c>
      <c r="C31" s="348">
        <f>+'Ekamut-caxs'!D31</f>
        <v>650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6" t="s">
        <v>14</v>
      </c>
      <c r="C32" s="335">
        <f>+'Ekamut-caxs'!D32</f>
        <v>0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hidden="1" customHeight="1">
      <c r="A33" s="78">
        <v>3</v>
      </c>
      <c r="B33" s="336" t="s">
        <v>13</v>
      </c>
      <c r="C33" s="335">
        <f>+'Ekamut-caxs'!D33</f>
        <v>0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hidden="1" customHeight="1">
      <c r="A34" s="78">
        <v>4</v>
      </c>
      <c r="B34" s="336" t="s">
        <v>15</v>
      </c>
      <c r="C34" s="335">
        <f>+'Ekamut-caxs'!D34</f>
        <v>0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16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17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2</v>
      </c>
      <c r="B37" s="336" t="s">
        <v>18</v>
      </c>
      <c r="C37" s="335">
        <f>SUM(C38:C40)</f>
        <v>96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hidden="1" customHeight="1">
      <c r="A38" s="27">
        <v>7.1</v>
      </c>
      <c r="B38" s="32" t="s">
        <v>19</v>
      </c>
      <c r="C38" s="335">
        <f>+'Ekamut-caxs'!D38</f>
        <v>0</v>
      </c>
    </row>
    <row r="39" spans="1:11" ht="18" hidden="1" customHeight="1">
      <c r="A39" s="27">
        <v>7.2</v>
      </c>
      <c r="B39" s="32" t="s">
        <v>20</v>
      </c>
      <c r="C39" s="335">
        <f>+'Ekamut-caxs'!D39</f>
        <v>0</v>
      </c>
    </row>
    <row r="40" spans="1:11" ht="18" customHeight="1">
      <c r="A40" s="27">
        <v>2.1</v>
      </c>
      <c r="B40" s="32" t="s">
        <v>21</v>
      </c>
      <c r="C40" s="335">
        <f>+'Ekamut-caxs'!D40</f>
        <v>96</v>
      </c>
    </row>
    <row r="41" spans="1:11" s="119" customFormat="1" ht="18" customHeight="1">
      <c r="A41" s="78">
        <v>3</v>
      </c>
      <c r="B41" s="336" t="s">
        <v>22</v>
      </c>
      <c r="C41" s="335">
        <f>+'Ekamut-caxs'!D41</f>
        <v>30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4</v>
      </c>
      <c r="B42" s="336" t="s">
        <v>30</v>
      </c>
      <c r="C42" s="334">
        <f>+'Ekamut-caxs'!D42</f>
        <v>3.1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5</v>
      </c>
      <c r="B43" s="336" t="s">
        <v>23</v>
      </c>
      <c r="C43" s="334">
        <f>+'Ekamut-caxs'!D43</f>
        <v>16.899999999999999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76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49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120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121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24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6" t="s">
        <v>25</v>
      </c>
      <c r="C49" s="335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68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55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46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6</v>
      </c>
      <c r="B53" s="336" t="s">
        <v>77</v>
      </c>
      <c r="C53" s="335">
        <f>+'Ekamut-caxs'!D53</f>
        <v>15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7</v>
      </c>
      <c r="B54" s="336" t="s">
        <v>78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6" t="s">
        <v>47</v>
      </c>
      <c r="C55" s="335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122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48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65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200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201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79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135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customHeight="1">
      <c r="A65" s="78">
        <v>8</v>
      </c>
      <c r="B65" s="357" t="s">
        <v>36</v>
      </c>
      <c r="C65" s="335">
        <f>SUM(C66:C68)</f>
        <v>10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37</v>
      </c>
      <c r="C66" s="313"/>
    </row>
    <row r="67" spans="1:11" ht="19.5" hidden="1" customHeight="1">
      <c r="A67" s="14">
        <v>32.200000000000003</v>
      </c>
      <c r="B67" s="122" t="s">
        <v>50</v>
      </c>
      <c r="C67" s="313"/>
    </row>
    <row r="68" spans="1:11" ht="19.5" customHeight="1">
      <c r="A68" s="14">
        <v>8.1</v>
      </c>
      <c r="B68" s="122" t="s">
        <v>86</v>
      </c>
      <c r="C68" s="313">
        <f>+'Ekamut-caxs'!D67</f>
        <v>10</v>
      </c>
    </row>
    <row r="69" spans="1:11" s="119" customFormat="1" ht="17.25" hidden="1" customHeight="1">
      <c r="A69" s="90">
        <v>33</v>
      </c>
      <c r="B69" s="342" t="s">
        <v>38</v>
      </c>
      <c r="C69" s="335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87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58</v>
      </c>
      <c r="B71" s="104" t="s">
        <v>61</v>
      </c>
      <c r="C71" s="344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91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88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89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90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202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66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67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9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92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63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62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51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58</v>
      </c>
      <c r="B84" s="13" t="s">
        <v>132</v>
      </c>
      <c r="C84" s="344">
        <f>SUM(C85:C86)</f>
        <v>662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>
      <c r="A85" s="90">
        <v>1</v>
      </c>
      <c r="B85" s="340" t="s">
        <v>258</v>
      </c>
      <c r="C85" s="334">
        <v>650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7.25">
      <c r="A86" s="90">
        <v>2</v>
      </c>
      <c r="B86" s="340" t="s">
        <v>222</v>
      </c>
      <c r="C86" s="334">
        <v>12</v>
      </c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39</v>
      </c>
      <c r="B87" s="13" t="s">
        <v>40</v>
      </c>
      <c r="C87" s="344">
        <f>C13+C14-C27</f>
        <v>365.79999999999927</v>
      </c>
      <c r="D87" s="534"/>
      <c r="E87" s="535"/>
      <c r="F87" s="364"/>
      <c r="G87" s="364"/>
      <c r="H87" s="306"/>
      <c r="I87" s="120"/>
      <c r="J87" s="120"/>
      <c r="K87" s="120"/>
    </row>
    <row r="88" spans="1:11" s="101" customFormat="1" ht="48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87" customHeight="1">
      <c r="B89" s="528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5" zoomScaleSheetLayoutView="100" workbookViewId="0">
      <selection activeCell="F58" sqref="F58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7" t="s">
        <v>56</v>
      </c>
      <c r="B1" s="537"/>
      <c r="C1" s="537"/>
      <c r="D1" s="537"/>
      <c r="E1" s="537"/>
      <c r="F1" s="537"/>
    </row>
    <row r="2" spans="1:18" s="22" customFormat="1" ht="25.5" customHeight="1">
      <c r="A2" s="532" t="str">
        <f>+'Ekamut-caxs'!A8:D8</f>
        <v xml:space="preserve">«ԵՐԵՎԱՆԻ ԹԵՆԻՍԻ ԵՎ ԲԱԴՄԻՆԹՈՆԻ ՄԱՆԿԱՊԱՏԱՆԵԿԱՆ ՄԱՐԶԱԴՊՐՈՑ» ՀՈԱԿ-ի 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0" t="s">
        <v>231</v>
      </c>
      <c r="B3" s="540"/>
      <c r="C3" s="540"/>
      <c r="D3" s="540"/>
      <c r="E3" s="540"/>
      <c r="F3" s="540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32</v>
      </c>
      <c r="C5" s="300" t="s">
        <v>178</v>
      </c>
      <c r="D5" s="300" t="s">
        <v>179</v>
      </c>
      <c r="E5" s="85" t="s">
        <v>52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126</v>
      </c>
      <c r="C6" s="368">
        <f>SUM(C7:C15,C18:C20)</f>
        <v>21329.200000000001</v>
      </c>
      <c r="D6" s="368">
        <f>SUM(D7:D15,D18:D20)</f>
        <v>21359.1</v>
      </c>
      <c r="E6" s="368">
        <f t="shared" ref="E6:E62" si="0">D6-C6</f>
        <v>29.899999999997817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118</v>
      </c>
      <c r="C7" s="349">
        <v>19947.8</v>
      </c>
      <c r="D7" s="350">
        <f>+'Ekamut-caxs'!D12</f>
        <v>19947.8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193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54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64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192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73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123</v>
      </c>
      <c r="C15" s="353">
        <f>SUM(C16:C17)</f>
        <v>1381.4</v>
      </c>
      <c r="D15" s="353">
        <f>SUM(D16:D17)</f>
        <v>1411.3</v>
      </c>
      <c r="E15" s="350">
        <f t="shared" si="0"/>
        <v>29.899999999999864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74</v>
      </c>
      <c r="C16" s="309">
        <v>1381.4</v>
      </c>
      <c r="D16" s="310">
        <f>+'Ekamut-caxs'!D21</f>
        <v>1411.3</v>
      </c>
      <c r="E16" s="310">
        <f t="shared" si="0"/>
        <v>29.899999999999864</v>
      </c>
      <c r="F16" s="309"/>
      <c r="G16" s="26"/>
    </row>
    <row r="17" spans="1:18" ht="18.75" hidden="1" customHeight="1">
      <c r="A17" s="27">
        <v>9.1999999999999993</v>
      </c>
      <c r="B17" s="32" t="s">
        <v>75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127</v>
      </c>
      <c r="C21" s="369">
        <f>SUM(C22,C25:C30,C34:C58,C60:C61)</f>
        <v>21329.200000000001</v>
      </c>
      <c r="D21" s="369">
        <f>SUM(D22,D25:D30,D34:D58,D60:D61)</f>
        <v>21359.1</v>
      </c>
      <c r="E21" s="368">
        <f t="shared" si="0"/>
        <v>29.899999999997817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222</v>
      </c>
      <c r="C22" s="351">
        <v>19698.8</v>
      </c>
      <c r="D22" s="353">
        <f>+'Ekamut-caxs'!D29</f>
        <v>19681.8</v>
      </c>
      <c r="E22" s="350">
        <f t="shared" si="0"/>
        <v>-17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119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12</v>
      </c>
      <c r="C24" s="309"/>
      <c r="D24" s="355">
        <f>+'Ekamut-caxs'!D31</f>
        <v>650</v>
      </c>
      <c r="E24" s="310">
        <f>D24-C24</f>
        <v>650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6" t="s">
        <v>14</v>
      </c>
      <c r="C25" s="351"/>
      <c r="D25" s="353">
        <f>+'Ekamut-caxs'!D32</f>
        <v>0</v>
      </c>
      <c r="E25" s="350">
        <f t="shared" si="0"/>
        <v>0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hidden="1" customHeight="1">
      <c r="A26" s="78">
        <v>3</v>
      </c>
      <c r="B26" s="336" t="s">
        <v>13</v>
      </c>
      <c r="C26" s="351"/>
      <c r="D26" s="353">
        <f>+'Ekamut-caxs'!D33</f>
        <v>0</v>
      </c>
      <c r="E26" s="350">
        <f t="shared" si="0"/>
        <v>0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hidden="1" customHeight="1">
      <c r="A27" s="78">
        <v>4</v>
      </c>
      <c r="B27" s="336" t="s">
        <v>15</v>
      </c>
      <c r="C27" s="351"/>
      <c r="D27" s="353">
        <f>+'Ekamut-caxs'!D34</f>
        <v>0</v>
      </c>
      <c r="E27" s="350">
        <f t="shared" si="0"/>
        <v>0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16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17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2</v>
      </c>
      <c r="B30" s="336" t="s">
        <v>18</v>
      </c>
      <c r="C30" s="353">
        <f>SUM(C31:C33)</f>
        <v>96</v>
      </c>
      <c r="D30" s="353">
        <f>SUM(D31:D33)</f>
        <v>96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hidden="1" customHeight="1">
      <c r="A31" s="27">
        <v>7.1</v>
      </c>
      <c r="B31" s="32" t="s">
        <v>19</v>
      </c>
      <c r="C31" s="309"/>
      <c r="D31" s="355">
        <f>+'Ekamut-caxs'!D38</f>
        <v>0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20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2.1</v>
      </c>
      <c r="B33" s="32" t="s">
        <v>21</v>
      </c>
      <c r="C33" s="309">
        <v>96</v>
      </c>
      <c r="D33" s="355">
        <f>+'Ekamut-caxs'!D40</f>
        <v>96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3</v>
      </c>
      <c r="B34" s="336" t="s">
        <v>22</v>
      </c>
      <c r="C34" s="351">
        <v>30</v>
      </c>
      <c r="D34" s="353">
        <f>+'Ekamut-caxs'!D41</f>
        <v>30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4</v>
      </c>
      <c r="B35" s="336" t="s">
        <v>30</v>
      </c>
      <c r="C35" s="351">
        <v>10</v>
      </c>
      <c r="D35" s="353">
        <f>+'Ekamut-caxs'!D42</f>
        <v>3.1</v>
      </c>
      <c r="E35" s="350">
        <f t="shared" si="0"/>
        <v>-6.9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5</v>
      </c>
      <c r="B36" s="336" t="s">
        <v>23</v>
      </c>
      <c r="C36" s="351">
        <v>10</v>
      </c>
      <c r="D36" s="353">
        <f>+'Ekamut-caxs'!D43</f>
        <v>16.899999999999999</v>
      </c>
      <c r="E36" s="350">
        <f t="shared" si="0"/>
        <v>6.8999999999999986</v>
      </c>
      <c r="F36" s="351" t="s">
        <v>255</v>
      </c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41" t="s">
        <v>76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49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36" t="s">
        <v>120</v>
      </c>
      <c r="C39" s="351"/>
      <c r="D39" s="353">
        <f>+'Ekamut-caxs'!D46</f>
        <v>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121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24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6" t="s">
        <v>25</v>
      </c>
      <c r="C42" s="349"/>
      <c r="D42" s="353">
        <f>+'Ekamut-caxs'!D49</f>
        <v>0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68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55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3.75" hidden="1" customHeight="1">
      <c r="A45" s="78">
        <v>19</v>
      </c>
      <c r="B45" s="336" t="s">
        <v>46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6</v>
      </c>
      <c r="B46" s="352" t="s">
        <v>77</v>
      </c>
      <c r="C46" s="351">
        <v>5</v>
      </c>
      <c r="D46" s="353">
        <f>+'Ekamut-caxs'!D53</f>
        <v>15</v>
      </c>
      <c r="E46" s="350">
        <f t="shared" si="0"/>
        <v>10</v>
      </c>
      <c r="F46" s="351" t="s">
        <v>256</v>
      </c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7</v>
      </c>
      <c r="B47" s="352" t="s">
        <v>78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8</v>
      </c>
      <c r="B48" s="336" t="s">
        <v>47</v>
      </c>
      <c r="C48" s="349">
        <v>3</v>
      </c>
      <c r="D48" s="353">
        <f>+'Ekamut-caxs'!D55</f>
        <v>0</v>
      </c>
      <c r="E48" s="350">
        <f t="shared" ref="E48:E61" si="2">D48-C48</f>
        <v>-3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122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48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65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200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201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79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135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204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9</v>
      </c>
      <c r="B58" s="502" t="s">
        <v>26</v>
      </c>
      <c r="C58" s="349">
        <v>1381.4</v>
      </c>
      <c r="D58" s="353">
        <f>+'Ekamut-caxs'!D65</f>
        <v>1411.3</v>
      </c>
      <c r="E58" s="350">
        <f t="shared" si="2"/>
        <v>29.899999999999864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9.1</v>
      </c>
      <c r="B59" s="30" t="s">
        <v>80</v>
      </c>
      <c r="C59" s="311">
        <v>1381.4</v>
      </c>
      <c r="D59" s="355">
        <f>+'Ekamut-caxs'!D66</f>
        <v>1411.3</v>
      </c>
      <c r="E59" s="310">
        <f t="shared" si="2"/>
        <v>29.899999999999864</v>
      </c>
      <c r="F59" s="309"/>
      <c r="G59" s="196"/>
    </row>
    <row r="60" spans="1:18" s="75" customFormat="1" ht="21" hidden="1" customHeight="1">
      <c r="A60" s="78">
        <v>33</v>
      </c>
      <c r="B60" s="352" t="s">
        <v>81</v>
      </c>
      <c r="C60" s="349"/>
      <c r="D60" s="353">
        <f>+'Ekamut-caxs'!D67</f>
        <v>10</v>
      </c>
      <c r="E60" s="350">
        <f t="shared" si="2"/>
        <v>10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69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82</v>
      </c>
      <c r="C62" s="368">
        <f>C6-C21</f>
        <v>0</v>
      </c>
      <c r="D62" s="368">
        <f>D6-D21</f>
        <v>0</v>
      </c>
      <c r="E62" s="368">
        <f t="shared" si="0"/>
        <v>0</v>
      </c>
      <c r="F62" s="52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9" t="e">
        <f>+'Ekamut-caxs'!#REF!</f>
        <v>#REF!</v>
      </c>
      <c r="E64" s="539"/>
      <c r="F64" s="516"/>
      <c r="G64" s="26"/>
    </row>
    <row r="65" spans="1:7" ht="9.75" customHeight="1">
      <c r="B65" s="42"/>
      <c r="C65" s="39"/>
      <c r="D65" s="538" t="s">
        <v>5</v>
      </c>
      <c r="E65" s="538"/>
      <c r="F65" s="522"/>
      <c r="G65" s="26"/>
    </row>
    <row r="66" spans="1:7" ht="24.75" customHeight="1">
      <c r="B66" s="40" t="s">
        <v>6</v>
      </c>
      <c r="C66" s="41"/>
      <c r="D66" s="539" t="e">
        <f>+'Ekamut-caxs'!#REF!</f>
        <v>#REF!</v>
      </c>
      <c r="E66" s="539"/>
      <c r="F66" s="516"/>
      <c r="G66" s="26"/>
    </row>
    <row r="67" spans="1:7" ht="11.25" customHeight="1">
      <c r="B67" s="39"/>
      <c r="C67" s="39"/>
      <c r="D67" s="538" t="s">
        <v>5</v>
      </c>
      <c r="E67" s="538"/>
      <c r="F67" s="522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5"/>
      <c r="G68" s="26"/>
    </row>
    <row r="69" spans="1:7" s="19" customFormat="1">
      <c r="A69" s="139"/>
      <c r="B69" s="26"/>
      <c r="C69" s="26"/>
      <c r="D69" s="26"/>
      <c r="E69" s="26"/>
      <c r="F69" s="523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0" zoomScaleSheetLayoutView="100" workbookViewId="0">
      <selection activeCell="F58" sqref="F58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7" t="s">
        <v>83</v>
      </c>
      <c r="B1" s="537"/>
      <c r="C1" s="537"/>
      <c r="D1" s="537"/>
      <c r="E1" s="537"/>
      <c r="F1" s="537"/>
    </row>
    <row r="2" spans="1:20" s="22" customFormat="1" ht="20.25">
      <c r="A2" s="532" t="str">
        <f>+'Ekamut-caxs'!A8:D8</f>
        <v xml:space="preserve">«ԵՐԵՎԱՆԻ ԹԵՆԻՍԻ ԵՎ ԲԱԴՄԻՆԹՈՆԻ ՄԱՆԿԱՊԱՏԱՆԵԿԱՆ ՄԱՐԶԱԴՊՐՈՑ» ՀՈԱԿ-ի </v>
      </c>
      <c r="B2" s="532"/>
      <c r="C2" s="532"/>
      <c r="D2" s="532"/>
      <c r="E2" s="532"/>
      <c r="F2" s="53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0" t="s">
        <v>232</v>
      </c>
      <c r="B3" s="540"/>
      <c r="C3" s="540"/>
      <c r="D3" s="540"/>
      <c r="E3" s="540"/>
      <c r="F3" s="54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45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32</v>
      </c>
      <c r="C5" s="300" t="s">
        <v>178</v>
      </c>
      <c r="D5" s="300" t="s">
        <v>179</v>
      </c>
      <c r="E5" s="113" t="s">
        <v>52</v>
      </c>
      <c r="F5" s="50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33</v>
      </c>
      <c r="C6" s="312">
        <v>1027.8</v>
      </c>
      <c r="D6" s="312">
        <v>1027.8</v>
      </c>
      <c r="E6" s="344">
        <f t="shared" ref="E6:E65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84</v>
      </c>
      <c r="C7" s="344">
        <f>SUM(C8:C19)</f>
        <v>19947.8</v>
      </c>
      <c r="D7" s="344">
        <f>SUM(D8:D19)</f>
        <v>19947.8</v>
      </c>
      <c r="E7" s="344">
        <f>D7-C7</f>
        <v>0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118</v>
      </c>
      <c r="C8" s="334">
        <v>19947.8</v>
      </c>
      <c r="D8" s="335">
        <f>+'Dramakan hosqer'!C15</f>
        <v>19947.8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193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54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64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73</v>
      </c>
      <c r="C15" s="334"/>
      <c r="D15" s="335">
        <f>+'Dramakan hosqer'!C22</f>
        <v>0</v>
      </c>
      <c r="E15" s="335">
        <f t="shared" si="0"/>
        <v>0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34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35</v>
      </c>
      <c r="B20" s="13" t="s">
        <v>85</v>
      </c>
      <c r="C20" s="344">
        <f>+C21+C64+C77</f>
        <v>19947.8</v>
      </c>
      <c r="D20" s="344">
        <f>+D21+D64+D77</f>
        <v>20609.8</v>
      </c>
      <c r="E20" s="344">
        <f t="shared" si="0"/>
        <v>662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57</v>
      </c>
      <c r="B21" s="13" t="s">
        <v>60</v>
      </c>
      <c r="C21" s="344">
        <f>SUM(C22,C25:C30,C34:C58,C62:C63)</f>
        <v>19947.8</v>
      </c>
      <c r="D21" s="344">
        <f>SUM(D22,D25:D30,D34:D58,D62:D63)</f>
        <v>19947.8</v>
      </c>
      <c r="E21" s="344">
        <f t="shared" si="0"/>
        <v>0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222</v>
      </c>
      <c r="C22" s="334">
        <v>19698.8</v>
      </c>
      <c r="D22" s="335">
        <f>+'Dramakan hosqer'!C29</f>
        <v>19681.8</v>
      </c>
      <c r="E22" s="335">
        <f t="shared" si="0"/>
        <v>-17</v>
      </c>
      <c r="F22" s="51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119</v>
      </c>
      <c r="C23" s="313"/>
      <c r="D23" s="348">
        <f>+'Dramakan hosqer'!C30</f>
        <v>0</v>
      </c>
      <c r="E23" s="348">
        <f t="shared" si="0"/>
        <v>0</v>
      </c>
      <c r="F23" s="514"/>
    </row>
    <row r="24" spans="1:20" ht="18" hidden="1" customHeight="1">
      <c r="A24" s="27">
        <v>1.2</v>
      </c>
      <c r="B24" s="32" t="s">
        <v>12</v>
      </c>
      <c r="C24" s="313"/>
      <c r="D24" s="348">
        <f>+'Dramakan hosqer'!C31</f>
        <v>650</v>
      </c>
      <c r="E24" s="348">
        <f t="shared" si="0"/>
        <v>650</v>
      </c>
      <c r="F24" s="514"/>
    </row>
    <row r="25" spans="1:20" s="75" customFormat="1" ht="18" hidden="1" customHeight="1">
      <c r="A25" s="78">
        <v>2</v>
      </c>
      <c r="B25" s="336" t="s">
        <v>14</v>
      </c>
      <c r="C25" s="334"/>
      <c r="D25" s="335">
        <f>+'Dramakan hosqer'!C32</f>
        <v>0</v>
      </c>
      <c r="E25" s="335">
        <f t="shared" si="0"/>
        <v>0</v>
      </c>
      <c r="F25" s="51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hidden="1" customHeight="1">
      <c r="A26" s="78">
        <v>3</v>
      </c>
      <c r="B26" s="336" t="s">
        <v>13</v>
      </c>
      <c r="C26" s="334"/>
      <c r="D26" s="335">
        <f>+'Dramakan hosqer'!C33</f>
        <v>0</v>
      </c>
      <c r="E26" s="335">
        <f t="shared" si="0"/>
        <v>0</v>
      </c>
      <c r="F26" s="51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hidden="1" customHeight="1">
      <c r="A27" s="78">
        <v>4</v>
      </c>
      <c r="B27" s="336" t="s">
        <v>15</v>
      </c>
      <c r="C27" s="334"/>
      <c r="D27" s="335">
        <f>+'Dramakan hosqer'!C34</f>
        <v>0</v>
      </c>
      <c r="E27" s="335">
        <f t="shared" si="0"/>
        <v>0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16</v>
      </c>
      <c r="C28" s="334"/>
      <c r="D28" s="335">
        <f>+'Dramakan hosqer'!C35</f>
        <v>0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17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2</v>
      </c>
      <c r="B30" s="336" t="s">
        <v>18</v>
      </c>
      <c r="C30" s="335">
        <f>SUM(C31:C33)</f>
        <v>96</v>
      </c>
      <c r="D30" s="335">
        <f>SUM(D31:D33)</f>
        <v>96</v>
      </c>
      <c r="E30" s="335">
        <f t="shared" si="0"/>
        <v>0</v>
      </c>
      <c r="F30" s="51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7">
        <v>7.1</v>
      </c>
      <c r="B31" s="32" t="s">
        <v>19</v>
      </c>
      <c r="C31" s="313"/>
      <c r="D31" s="348">
        <f>+'Dramakan hosqer'!C38</f>
        <v>0</v>
      </c>
      <c r="E31" s="348">
        <f t="shared" si="0"/>
        <v>0</v>
      </c>
      <c r="F31" s="514"/>
    </row>
    <row r="32" spans="1:20" s="35" customFormat="1" ht="18" hidden="1" customHeight="1">
      <c r="A32" s="27">
        <v>7.2</v>
      </c>
      <c r="B32" s="32" t="s">
        <v>20</v>
      </c>
      <c r="C32" s="313"/>
      <c r="D32" s="348">
        <f>+'Dramakan hosqer'!C39</f>
        <v>0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2.1</v>
      </c>
      <c r="B33" s="32" t="s">
        <v>21</v>
      </c>
      <c r="C33" s="313">
        <v>96</v>
      </c>
      <c r="D33" s="348">
        <f>+'Dramakan hosqer'!C40</f>
        <v>96</v>
      </c>
      <c r="E33" s="348">
        <f t="shared" si="0"/>
        <v>0</v>
      </c>
      <c r="F33" s="514"/>
      <c r="I33" s="161"/>
    </row>
    <row r="34" spans="1:20" s="75" customFormat="1" ht="18" customHeight="1">
      <c r="A34" s="78">
        <v>3</v>
      </c>
      <c r="B34" s="336" t="s">
        <v>22</v>
      </c>
      <c r="C34" s="334">
        <v>30</v>
      </c>
      <c r="D34" s="335">
        <f>+'Dramakan hosqer'!C41</f>
        <v>30</v>
      </c>
      <c r="E34" s="335">
        <f t="shared" si="0"/>
        <v>0</v>
      </c>
      <c r="F34" s="51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4</v>
      </c>
      <c r="B35" s="336" t="s">
        <v>30</v>
      </c>
      <c r="C35" s="334">
        <v>10</v>
      </c>
      <c r="D35" s="335">
        <f>+'Dramakan hosqer'!C42</f>
        <v>3.1</v>
      </c>
      <c r="E35" s="335">
        <f t="shared" si="0"/>
        <v>-6.9</v>
      </c>
      <c r="F35" s="51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5</v>
      </c>
      <c r="B36" s="336" t="s">
        <v>23</v>
      </c>
      <c r="C36" s="334">
        <v>10</v>
      </c>
      <c r="D36" s="335">
        <f>+'Dramakan hosqer'!C43</f>
        <v>16.899999999999999</v>
      </c>
      <c r="E36" s="335">
        <f t="shared" si="0"/>
        <v>6.8999999999999986</v>
      </c>
      <c r="F36" s="51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76</v>
      </c>
      <c r="C37" s="334"/>
      <c r="D37" s="335">
        <f>+'Dramakan hosqer'!C44</f>
        <v>0</v>
      </c>
      <c r="E37" s="335">
        <f t="shared" si="0"/>
        <v>0</v>
      </c>
      <c r="F37" s="51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49</v>
      </c>
      <c r="C38" s="334"/>
      <c r="D38" s="335">
        <f>+'Dramakan hosqer'!C45</f>
        <v>0</v>
      </c>
      <c r="E38" s="335">
        <f t="shared" si="0"/>
        <v>0</v>
      </c>
      <c r="F38" s="51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hidden="1" customHeight="1">
      <c r="A39" s="78">
        <v>13</v>
      </c>
      <c r="B39" s="336" t="s">
        <v>120</v>
      </c>
      <c r="C39" s="334"/>
      <c r="D39" s="335">
        <f>+'Dramakan hosqer'!C46</f>
        <v>0</v>
      </c>
      <c r="E39" s="335">
        <f t="shared" si="0"/>
        <v>0</v>
      </c>
      <c r="F39" s="51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121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24</v>
      </c>
      <c r="C41" s="334"/>
      <c r="D41" s="335">
        <f>+'Dramakan hosqer'!C48</f>
        <v>0</v>
      </c>
      <c r="E41" s="335">
        <f t="shared" si="0"/>
        <v>0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6" t="s">
        <v>25</v>
      </c>
      <c r="C42" s="334"/>
      <c r="D42" s="335">
        <f>+'Dramakan hosqer'!C49</f>
        <v>0</v>
      </c>
      <c r="E42" s="335">
        <f t="shared" si="0"/>
        <v>0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68</v>
      </c>
      <c r="C43" s="334"/>
      <c r="D43" s="335">
        <f>+'Dramakan hosqer'!C50</f>
        <v>0</v>
      </c>
      <c r="E43" s="335">
        <f t="shared" si="0"/>
        <v>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55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46</v>
      </c>
      <c r="C45" s="334"/>
      <c r="D45" s="335">
        <f>+'Dramakan hosqer'!C52</f>
        <v>0</v>
      </c>
      <c r="E45" s="335">
        <f t="shared" si="0"/>
        <v>0</v>
      </c>
      <c r="F45" s="51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6</v>
      </c>
      <c r="B46" s="352" t="s">
        <v>77</v>
      </c>
      <c r="C46" s="334">
        <v>5</v>
      </c>
      <c r="D46" s="335">
        <f>+'Dramakan hosqer'!C53</f>
        <v>15</v>
      </c>
      <c r="E46" s="335">
        <f t="shared" si="0"/>
        <v>10</v>
      </c>
      <c r="F46" s="51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7</v>
      </c>
      <c r="B47" s="352" t="s">
        <v>78</v>
      </c>
      <c r="C47" s="334">
        <v>95</v>
      </c>
      <c r="D47" s="335">
        <f>+'Dramakan hosqer'!C54</f>
        <v>95</v>
      </c>
      <c r="E47" s="335">
        <f t="shared" si="0"/>
        <v>0</v>
      </c>
      <c r="F47" s="51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8</v>
      </c>
      <c r="B48" s="336" t="s">
        <v>47</v>
      </c>
      <c r="C48" s="334">
        <v>3</v>
      </c>
      <c r="D48" s="335">
        <f>+'Dramakan hosqer'!C55</f>
        <v>0</v>
      </c>
      <c r="E48" s="335">
        <f t="shared" si="0"/>
        <v>-3</v>
      </c>
      <c r="F48" s="51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122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48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65</v>
      </c>
      <c r="C51" s="334"/>
      <c r="D51" s="335">
        <f>+'Dramakan hosqer'!C58</f>
        <v>0</v>
      </c>
      <c r="E51" s="335">
        <f t="shared" si="0"/>
        <v>0</v>
      </c>
      <c r="F51" s="51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200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201</v>
      </c>
      <c r="C53" s="334"/>
      <c r="D53" s="335">
        <f>+'Dramakan hosqer'!C60</f>
        <v>0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79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135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3"/>
      <c r="G57" s="129" t="s">
        <v>204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36</v>
      </c>
      <c r="C58" s="335">
        <f>SUM(C59:C61)</f>
        <v>0</v>
      </c>
      <c r="D58" s="335">
        <f>SUM(D59:D61)</f>
        <v>10</v>
      </c>
      <c r="E58" s="334">
        <f>D58-C58</f>
        <v>10</v>
      </c>
      <c r="F58" s="51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37</v>
      </c>
      <c r="C59" s="313"/>
      <c r="D59" s="348">
        <f>+'Dramakan hosqer'!C66</f>
        <v>0</v>
      </c>
      <c r="E59" s="313">
        <f>D59-C59</f>
        <v>0</v>
      </c>
      <c r="F59" s="514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50</v>
      </c>
      <c r="C60" s="313"/>
      <c r="D60" s="348">
        <f>+'Dramakan hosqer'!C67</f>
        <v>0</v>
      </c>
      <c r="E60" s="348">
        <f t="shared" si="0"/>
        <v>0</v>
      </c>
      <c r="F60" s="514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86</v>
      </c>
      <c r="C61" s="313"/>
      <c r="D61" s="348">
        <f>+'Dramakan hosqer'!C68</f>
        <v>10</v>
      </c>
      <c r="E61" s="348">
        <f t="shared" si="0"/>
        <v>10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hidden="1" customHeight="1">
      <c r="A62" s="90">
        <v>33</v>
      </c>
      <c r="B62" s="342" t="s">
        <v>38</v>
      </c>
      <c r="C62" s="334"/>
      <c r="D62" s="335">
        <f>+'Dramakan hosqer'!C69</f>
        <v>0</v>
      </c>
      <c r="E62" s="335">
        <f t="shared" si="0"/>
        <v>0</v>
      </c>
      <c r="F62" s="51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87</v>
      </c>
      <c r="C63" s="334"/>
      <c r="D63" s="335">
        <f>+'Dramakan hosqer'!C70</f>
        <v>0</v>
      </c>
      <c r="E63" s="335">
        <f t="shared" si="0"/>
        <v>0</v>
      </c>
      <c r="F63" s="513"/>
      <c r="G63" s="136" t="s">
        <v>221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6" t="s">
        <v>58</v>
      </c>
      <c r="B64" s="13" t="s">
        <v>61</v>
      </c>
      <c r="C64" s="344">
        <f>+C65+C73</f>
        <v>0</v>
      </c>
      <c r="D64" s="344">
        <f>+D65+D73</f>
        <v>0</v>
      </c>
      <c r="E64" s="344">
        <f t="shared" si="0"/>
        <v>0</v>
      </c>
      <c r="F64" s="51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5" t="s">
        <v>91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51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88</v>
      </c>
      <c r="C66" s="334"/>
      <c r="D66" s="335">
        <f>+'Dramakan hosqer'!C73</f>
        <v>0</v>
      </c>
      <c r="E66" s="335">
        <f t="shared" ref="E66:E80" si="2">D66-C66</f>
        <v>0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89</v>
      </c>
      <c r="C67" s="334"/>
      <c r="D67" s="335">
        <f>+'Dramakan hosqer'!C74</f>
        <v>0</v>
      </c>
      <c r="E67" s="335">
        <f>D67-C67</f>
        <v>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90</v>
      </c>
      <c r="C68" s="334"/>
      <c r="D68" s="335">
        <f>+'Dramakan hosqer'!C75</f>
        <v>0</v>
      </c>
      <c r="E68" s="335">
        <f t="shared" si="2"/>
        <v>0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202</v>
      </c>
      <c r="C69" s="334"/>
      <c r="D69" s="335">
        <f>+'Dramakan hosqer'!C76</f>
        <v>0</v>
      </c>
      <c r="E69" s="335">
        <f t="shared" ref="E69" si="3">D69-C69</f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66</v>
      </c>
      <c r="C70" s="334"/>
      <c r="D70" s="335">
        <f>+'Dramakan hosqer'!C77</f>
        <v>0</v>
      </c>
      <c r="E70" s="335">
        <f t="shared" si="2"/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67</v>
      </c>
      <c r="C71" s="334"/>
      <c r="D71" s="334">
        <f>+'Dramakan hosqer'!C78</f>
        <v>0</v>
      </c>
      <c r="E71" s="334">
        <f>D71-C71</f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3"/>
      <c r="G72" s="73" t="s">
        <v>203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92</v>
      </c>
      <c r="C73" s="335">
        <f>SUM(C74:C76)</f>
        <v>0</v>
      </c>
      <c r="D73" s="335">
        <f>SUM(D74:D76)</f>
        <v>0</v>
      </c>
      <c r="E73" s="334">
        <f>D73-C73</f>
        <v>0</v>
      </c>
      <c r="F73" s="51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63</v>
      </c>
      <c r="C74" s="334"/>
      <c r="D74" s="335">
        <f>+'Dramakan hosqer'!C81</f>
        <v>0</v>
      </c>
      <c r="E74" s="335">
        <f t="shared" si="2"/>
        <v>0</v>
      </c>
      <c r="F74" s="513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62</v>
      </c>
      <c r="C75" s="334"/>
      <c r="D75" s="335">
        <f>+'Dramakan hosqer'!C82</f>
        <v>0</v>
      </c>
      <c r="E75" s="335">
        <f t="shared" si="2"/>
        <v>0</v>
      </c>
      <c r="F75" s="51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51</v>
      </c>
      <c r="C76" s="334"/>
      <c r="D76" s="335">
        <f>+'Dramakan hosqer'!C83</f>
        <v>0</v>
      </c>
      <c r="E76" s="335">
        <f t="shared" si="2"/>
        <v>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59</v>
      </c>
      <c r="B77" s="13" t="s">
        <v>132</v>
      </c>
      <c r="C77" s="344">
        <f>SUM(C78:C79)</f>
        <v>0</v>
      </c>
      <c r="D77" s="344">
        <f>SUM(D78:D79)</f>
        <v>662</v>
      </c>
      <c r="E77" s="344">
        <f t="shared" si="2"/>
        <v>662</v>
      </c>
      <c r="F77" s="51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Պարգևատրման գծով</v>
      </c>
      <c r="C78" s="334"/>
      <c r="D78" s="334">
        <f>+'Dramakan hosqer'!C85</f>
        <v>650</v>
      </c>
      <c r="E78" s="334">
        <f>D78-C78</f>
        <v>650</v>
      </c>
      <c r="F78" s="51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7.25">
      <c r="A79" s="90">
        <v>2</v>
      </c>
      <c r="B79" s="340" t="str">
        <f>+'Dramakan hosqer'!B86</f>
        <v>Աշխատավարձի գծով</v>
      </c>
      <c r="C79" s="334"/>
      <c r="D79" s="334">
        <f>+'Dramakan hosqer'!C86</f>
        <v>12</v>
      </c>
      <c r="E79" s="334">
        <f>D79-C79</f>
        <v>12</v>
      </c>
      <c r="F79" s="51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39</v>
      </c>
      <c r="B80" s="13" t="s">
        <v>40</v>
      </c>
      <c r="C80" s="344">
        <f>C6+C7-C20</f>
        <v>1027.7999999999993</v>
      </c>
      <c r="D80" s="344">
        <f>D6+D7-D20</f>
        <v>365.79999999999927</v>
      </c>
      <c r="E80" s="344">
        <f t="shared" si="2"/>
        <v>-662</v>
      </c>
      <c r="F80" s="51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2" t="e">
        <f>+'Ekamut-caxs'!#REF!</f>
        <v>#REF!</v>
      </c>
      <c r="E82" s="539"/>
      <c r="F82" s="51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1" t="s">
        <v>96</v>
      </c>
      <c r="E83" s="541"/>
      <c r="F83" s="517"/>
    </row>
    <row r="84" spans="1:20" s="19" customFormat="1" ht="22.5" customHeight="1">
      <c r="A84" s="20"/>
      <c r="B84" s="43" t="s">
        <v>6</v>
      </c>
      <c r="C84" s="20"/>
      <c r="D84" s="539" t="e">
        <f>+'Ekamut-caxs'!#REF!</f>
        <v>#REF!</v>
      </c>
      <c r="E84" s="539"/>
      <c r="F84" s="51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1" t="s">
        <v>96</v>
      </c>
      <c r="E85" s="541"/>
      <c r="F85" s="51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58" sqref="F58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9" t="s">
        <v>70</v>
      </c>
      <c r="B1" s="549"/>
      <c r="C1" s="549"/>
      <c r="D1" s="549"/>
      <c r="E1" s="5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0" t="str">
        <f>+'Ekamut-caxs'!A8:D8</f>
        <v xml:space="preserve">«ԵՐԵՎԱՆԻ ԹԵՆԻՍԻ ԵՎ ԲԱԴՄԻՆԹՈՆԻ ՄԱՆԿԱՊԱՏԱՆԵԿԱՆ ՄԱՐԶԱԴՊՐՈՑ» ՀՈԱԿ-ի </v>
      </c>
      <c r="B2" s="551"/>
      <c r="C2" s="551"/>
      <c r="D2" s="551"/>
      <c r="E2" s="55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2" t="s">
        <v>137</v>
      </c>
      <c r="B3" s="552"/>
      <c r="C3" s="552"/>
      <c r="D3" s="552"/>
      <c r="E3" s="55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3" t="s">
        <v>233</v>
      </c>
      <c r="B4" s="553"/>
      <c r="C4" s="553"/>
      <c r="D4" s="553"/>
      <c r="E4" s="553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128</v>
      </c>
    </row>
    <row r="6" spans="1:22" s="263" customFormat="1" ht="56.25" customHeight="1">
      <c r="A6" s="259" t="s">
        <v>3</v>
      </c>
      <c r="B6" s="260" t="s">
        <v>138</v>
      </c>
      <c r="C6" s="259" t="s">
        <v>139</v>
      </c>
      <c r="D6" s="259" t="s">
        <v>140</v>
      </c>
      <c r="E6" s="261" t="s">
        <v>141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4" t="s">
        <v>142</v>
      </c>
      <c r="B7" s="545"/>
      <c r="C7" s="545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hidden="1" customHeight="1">
      <c r="A8" s="264">
        <v>1</v>
      </c>
      <c r="B8" s="265" t="s">
        <v>143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68">
        <v>1.1000000000000001</v>
      </c>
      <c r="B9" s="269" t="s">
        <v>144</v>
      </c>
      <c r="C9" s="268" t="s">
        <v>145</v>
      </c>
      <c r="D9" s="31"/>
      <c r="E9" s="31"/>
    </row>
    <row r="10" spans="1:22" ht="27" hidden="1" customHeight="1">
      <c r="A10" s="268">
        <v>1.2</v>
      </c>
      <c r="B10" s="269" t="s">
        <v>146</v>
      </c>
      <c r="C10" s="268" t="s">
        <v>147</v>
      </c>
      <c r="D10" s="31"/>
      <c r="E10" s="31"/>
    </row>
    <row r="11" spans="1:22" ht="27" hidden="1" customHeight="1">
      <c r="A11" s="268">
        <v>1.3</v>
      </c>
      <c r="B11" s="269" t="s">
        <v>148</v>
      </c>
      <c r="C11" s="268" t="s">
        <v>149</v>
      </c>
      <c r="D11" s="31"/>
      <c r="E11" s="31"/>
    </row>
    <row r="12" spans="1:22" ht="27" hidden="1" customHeight="1">
      <c r="A12" s="268">
        <v>1.4</v>
      </c>
      <c r="B12" s="270" t="s">
        <v>150</v>
      </c>
      <c r="C12" s="271" t="s">
        <v>151</v>
      </c>
      <c r="D12" s="31"/>
      <c r="E12" s="31"/>
    </row>
    <row r="13" spans="1:22" ht="27" hidden="1" customHeight="1">
      <c r="A13" s="268">
        <v>1.5</v>
      </c>
      <c r="B13" s="270"/>
      <c r="C13" s="268" t="s">
        <v>152</v>
      </c>
      <c r="D13" s="31"/>
      <c r="E13" s="31"/>
    </row>
    <row r="14" spans="1:22" ht="18" hidden="1" customHeight="1">
      <c r="A14" s="268">
        <v>1.6</v>
      </c>
      <c r="B14" s="269" t="s">
        <v>206</v>
      </c>
      <c r="C14" s="268" t="s">
        <v>153</v>
      </c>
      <c r="D14" s="31"/>
      <c r="E14" s="31"/>
    </row>
    <row r="15" spans="1:22" ht="33.75" hidden="1" customHeight="1">
      <c r="A15" s="268">
        <v>1.7</v>
      </c>
      <c r="B15" s="270"/>
      <c r="C15" s="268" t="s">
        <v>175</v>
      </c>
      <c r="D15" s="31"/>
      <c r="E15" s="31"/>
    </row>
    <row r="16" spans="1:22" ht="22.5" hidden="1" customHeight="1">
      <c r="A16" s="268">
        <v>1.8</v>
      </c>
      <c r="B16" s="270"/>
      <c r="C16" s="272" t="s">
        <v>174</v>
      </c>
      <c r="D16" s="31"/>
      <c r="E16" s="31"/>
    </row>
    <row r="17" spans="1:22" ht="18" hidden="1" customHeight="1">
      <c r="A17" s="268">
        <v>1.9</v>
      </c>
      <c r="B17" s="270"/>
      <c r="C17" s="272"/>
      <c r="D17" s="31"/>
      <c r="E17" s="31"/>
    </row>
    <row r="18" spans="1:22" ht="18" hidden="1" customHeight="1">
      <c r="A18" s="273">
        <v>2</v>
      </c>
      <c r="B18" s="270"/>
      <c r="C18" s="272"/>
      <c r="D18" s="31"/>
      <c r="E18" s="31"/>
    </row>
    <row r="19" spans="1:22" ht="18" hidden="1" customHeight="1">
      <c r="A19" s="268">
        <v>2.1</v>
      </c>
      <c r="B19" s="270"/>
      <c r="C19" s="272"/>
      <c r="D19" s="31"/>
      <c r="E19" s="31"/>
    </row>
    <row r="20" spans="1:22" ht="18" hidden="1" customHeight="1">
      <c r="A20" s="268">
        <v>2.2000000000000002</v>
      </c>
      <c r="B20" s="270"/>
      <c r="C20" s="272"/>
      <c r="D20" s="31"/>
      <c r="E20" s="31"/>
    </row>
    <row r="21" spans="1:22" ht="18" hidden="1" customHeight="1">
      <c r="A21" s="268">
        <v>2.2999999999999998</v>
      </c>
      <c r="B21" s="270"/>
      <c r="C21" s="272"/>
      <c r="D21" s="31"/>
      <c r="E21" s="31"/>
    </row>
    <row r="22" spans="1:22" ht="27.75" hidden="1" customHeight="1">
      <c r="A22" s="268">
        <v>2.4</v>
      </c>
      <c r="B22" s="270"/>
      <c r="C22" s="272"/>
      <c r="D22" s="31"/>
      <c r="E22" s="31"/>
    </row>
    <row r="23" spans="1:22" ht="27.75" hidden="1" customHeight="1">
      <c r="A23" s="268">
        <v>2.5</v>
      </c>
      <c r="B23" s="270" t="s">
        <v>154</v>
      </c>
      <c r="C23" s="268" t="s">
        <v>37</v>
      </c>
      <c r="D23" s="31"/>
      <c r="E23" s="31"/>
    </row>
    <row r="24" spans="1:22" ht="27.75" hidden="1" customHeight="1">
      <c r="A24" s="268">
        <v>2.6</v>
      </c>
      <c r="B24" s="270" t="s">
        <v>154</v>
      </c>
      <c r="C24" s="268" t="s">
        <v>50</v>
      </c>
      <c r="D24" s="31"/>
      <c r="E24" s="31"/>
    </row>
    <row r="25" spans="1:22" ht="27.75" hidden="1" customHeight="1">
      <c r="A25" s="268">
        <v>2.7</v>
      </c>
      <c r="B25" s="270" t="s">
        <v>154</v>
      </c>
      <c r="C25" s="268" t="s">
        <v>155</v>
      </c>
      <c r="D25" s="31"/>
      <c r="E25" s="31"/>
    </row>
    <row r="26" spans="1:22" ht="27.75" hidden="1" customHeight="1">
      <c r="A26" s="268">
        <v>2.8</v>
      </c>
      <c r="B26" s="270" t="s">
        <v>154</v>
      </c>
      <c r="C26" s="268" t="s">
        <v>156</v>
      </c>
      <c r="D26" s="31"/>
      <c r="E26" s="31"/>
    </row>
    <row r="27" spans="1:22" ht="27" hidden="1" customHeight="1">
      <c r="A27" s="268">
        <v>2.9</v>
      </c>
      <c r="B27" s="269" t="s">
        <v>157</v>
      </c>
      <c r="C27" s="268" t="s">
        <v>158</v>
      </c>
      <c r="D27" s="31"/>
      <c r="E27" s="31"/>
    </row>
    <row r="28" spans="1:22" ht="26.25" hidden="1" customHeight="1">
      <c r="A28" s="274">
        <v>2.1</v>
      </c>
      <c r="B28" s="270" t="s">
        <v>159</v>
      </c>
      <c r="C28" s="268" t="s">
        <v>160</v>
      </c>
      <c r="D28" s="31"/>
      <c r="E28" s="31"/>
    </row>
    <row r="29" spans="1:22" ht="26.25" hidden="1" customHeight="1">
      <c r="A29" s="274">
        <v>2.11</v>
      </c>
      <c r="B29" s="270"/>
      <c r="C29" s="272" t="s">
        <v>161</v>
      </c>
      <c r="D29" s="31"/>
      <c r="E29" s="31"/>
    </row>
    <row r="30" spans="1:22" s="276" customFormat="1" ht="34.5" hidden="1" customHeight="1">
      <c r="A30" s="264">
        <v>2</v>
      </c>
      <c r="B30" s="275" t="s">
        <v>162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68">
        <v>2.1</v>
      </c>
      <c r="B31" s="270"/>
      <c r="C31" s="268" t="s">
        <v>163</v>
      </c>
      <c r="D31" s="31"/>
      <c r="E31" s="31"/>
    </row>
    <row r="32" spans="1:22" ht="21" hidden="1" customHeight="1">
      <c r="A32" s="268">
        <v>2.2000000000000002</v>
      </c>
      <c r="B32" s="270" t="s">
        <v>164</v>
      </c>
      <c r="C32" s="268" t="s">
        <v>165</v>
      </c>
      <c r="D32" s="31"/>
      <c r="E32" s="31"/>
    </row>
    <row r="33" spans="1:22" ht="26.25" hidden="1" customHeight="1">
      <c r="A33" s="268">
        <v>2.2999999999999998</v>
      </c>
      <c r="B33" s="270" t="s">
        <v>164</v>
      </c>
      <c r="C33" s="268" t="s">
        <v>166</v>
      </c>
      <c r="D33" s="31"/>
      <c r="E33" s="277"/>
    </row>
    <row r="34" spans="1:22" s="282" customFormat="1" ht="21.75" customHeight="1">
      <c r="A34" s="77"/>
      <c r="B34" s="278" t="s">
        <v>72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4" t="s">
        <v>167</v>
      </c>
      <c r="B35" s="545"/>
      <c r="C35" s="545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68">
        <v>1.1000000000000001</v>
      </c>
      <c r="B36" s="269" t="s">
        <v>144</v>
      </c>
      <c r="C36" s="268" t="s">
        <v>145</v>
      </c>
      <c r="D36" s="376"/>
      <c r="E36" s="31"/>
    </row>
    <row r="37" spans="1:22" ht="21" hidden="1" customHeight="1">
      <c r="A37" s="268">
        <v>1.2</v>
      </c>
      <c r="B37" s="269" t="s">
        <v>146</v>
      </c>
      <c r="C37" s="268" t="s">
        <v>147</v>
      </c>
      <c r="D37" s="376"/>
      <c r="E37" s="31"/>
    </row>
    <row r="38" spans="1:22" ht="21" hidden="1" customHeight="1">
      <c r="A38" s="268">
        <v>1.3</v>
      </c>
      <c r="B38" s="269" t="s">
        <v>148</v>
      </c>
      <c r="C38" s="268" t="s">
        <v>149</v>
      </c>
      <c r="D38" s="31"/>
      <c r="E38" s="31"/>
    </row>
    <row r="39" spans="1:22" ht="21" hidden="1" customHeight="1">
      <c r="A39" s="268">
        <v>1.4</v>
      </c>
      <c r="B39" s="270" t="s">
        <v>150</v>
      </c>
      <c r="C39" s="271" t="s">
        <v>151</v>
      </c>
      <c r="D39" s="31"/>
      <c r="E39" s="31"/>
    </row>
    <row r="40" spans="1:22" ht="21" hidden="1" customHeight="1">
      <c r="A40" s="268">
        <v>1.5</v>
      </c>
      <c r="B40" s="270"/>
      <c r="C40" s="268" t="s">
        <v>152</v>
      </c>
      <c r="D40" s="31"/>
      <c r="E40" s="31"/>
    </row>
    <row r="41" spans="1:22" ht="20.25" hidden="1" customHeight="1">
      <c r="A41" s="268">
        <v>1.6</v>
      </c>
      <c r="B41" s="269" t="s">
        <v>206</v>
      </c>
      <c r="C41" s="268" t="s">
        <v>153</v>
      </c>
      <c r="D41" s="31"/>
      <c r="E41" s="31"/>
    </row>
    <row r="42" spans="1:22" ht="33.75" hidden="1" customHeight="1">
      <c r="A42" s="268">
        <v>1.7</v>
      </c>
      <c r="B42" s="270"/>
      <c r="C42" s="268" t="s">
        <v>175</v>
      </c>
      <c r="D42" s="31"/>
      <c r="E42" s="31"/>
    </row>
    <row r="43" spans="1:22" ht="23.25" hidden="1" customHeight="1">
      <c r="A43" s="268">
        <v>1.8</v>
      </c>
      <c r="B43" s="270"/>
      <c r="C43" s="272" t="s">
        <v>174</v>
      </c>
      <c r="D43" s="31"/>
      <c r="E43" s="31"/>
    </row>
    <row r="44" spans="1:22" ht="23.25" hidden="1" customHeight="1">
      <c r="A44" s="268">
        <v>1.9</v>
      </c>
      <c r="B44" s="270"/>
      <c r="C44" s="272"/>
      <c r="D44" s="31"/>
      <c r="E44" s="31"/>
    </row>
    <row r="45" spans="1:22" ht="23.25" hidden="1" customHeight="1">
      <c r="A45" s="273">
        <v>2</v>
      </c>
      <c r="B45" s="270"/>
      <c r="C45" s="272"/>
      <c r="D45" s="31"/>
      <c r="E45" s="31"/>
    </row>
    <row r="46" spans="1:22" ht="23.25" hidden="1" customHeight="1">
      <c r="A46" s="268">
        <v>2.1</v>
      </c>
      <c r="B46" s="270"/>
      <c r="C46" s="272"/>
      <c r="D46" s="31"/>
      <c r="E46" s="31"/>
    </row>
    <row r="47" spans="1:22" ht="21" hidden="1" customHeight="1">
      <c r="A47" s="268">
        <v>2.2000000000000002</v>
      </c>
      <c r="B47" s="270" t="s">
        <v>154</v>
      </c>
      <c r="C47" s="268" t="s">
        <v>37</v>
      </c>
      <c r="D47" s="31"/>
      <c r="E47" s="31"/>
    </row>
    <row r="48" spans="1:22" ht="21" hidden="1" customHeight="1">
      <c r="A48" s="268">
        <v>2.2999999999999998</v>
      </c>
      <c r="B48" s="270" t="s">
        <v>154</v>
      </c>
      <c r="C48" s="268" t="s">
        <v>50</v>
      </c>
      <c r="D48" s="31"/>
      <c r="E48" s="31"/>
    </row>
    <row r="49" spans="1:22" ht="21" hidden="1" customHeight="1">
      <c r="A49" s="268">
        <v>2.4</v>
      </c>
      <c r="B49" s="270" t="s">
        <v>154</v>
      </c>
      <c r="C49" s="268" t="s">
        <v>155</v>
      </c>
      <c r="D49" s="31"/>
      <c r="E49" s="31"/>
    </row>
    <row r="50" spans="1:22" ht="24" hidden="1" customHeight="1">
      <c r="A50" s="268">
        <v>2.5</v>
      </c>
      <c r="B50" s="270" t="s">
        <v>154</v>
      </c>
      <c r="C50" s="268" t="s">
        <v>156</v>
      </c>
      <c r="D50" s="31"/>
      <c r="E50" s="31"/>
    </row>
    <row r="51" spans="1:22" ht="24" hidden="1" customHeight="1">
      <c r="A51" s="268">
        <v>2.6</v>
      </c>
      <c r="B51" s="269" t="s">
        <v>157</v>
      </c>
      <c r="C51" s="268" t="s">
        <v>158</v>
      </c>
      <c r="D51" s="31"/>
      <c r="E51" s="31"/>
    </row>
    <row r="52" spans="1:22" ht="24" hidden="1" customHeight="1">
      <c r="A52" s="268">
        <v>2.7</v>
      </c>
      <c r="B52" s="270" t="s">
        <v>159</v>
      </c>
      <c r="C52" s="268" t="s">
        <v>160</v>
      </c>
      <c r="D52" s="31"/>
      <c r="E52" s="31"/>
    </row>
    <row r="53" spans="1:22" ht="24" hidden="1" customHeight="1">
      <c r="A53" s="268">
        <v>2.8</v>
      </c>
      <c r="B53" s="270"/>
      <c r="C53" s="272" t="s">
        <v>161</v>
      </c>
      <c r="D53" s="31"/>
      <c r="E53" s="31"/>
    </row>
    <row r="54" spans="1:22" s="257" customFormat="1" ht="33" customHeight="1">
      <c r="A54" s="268"/>
      <c r="B54" s="265" t="s">
        <v>168</v>
      </c>
      <c r="C54" s="30"/>
      <c r="D54" s="266">
        <f>SUM(D55:D58)</f>
        <v>1334.6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173</v>
      </c>
      <c r="D55" s="377">
        <v>1334.6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68">
        <v>1.2</v>
      </c>
      <c r="B56" s="283"/>
      <c r="C56" s="268" t="s">
        <v>163</v>
      </c>
      <c r="D56" s="31"/>
      <c r="E56" s="268"/>
    </row>
    <row r="57" spans="1:22" ht="24.75" hidden="1" customHeight="1">
      <c r="A57" s="268">
        <v>1.3</v>
      </c>
      <c r="B57" s="270" t="s">
        <v>159</v>
      </c>
      <c r="C57" s="268" t="s">
        <v>165</v>
      </c>
      <c r="D57" s="31"/>
      <c r="E57" s="31"/>
    </row>
    <row r="58" spans="1:22" ht="24.75" hidden="1" customHeight="1">
      <c r="A58" s="268">
        <v>1.4</v>
      </c>
      <c r="B58" s="270" t="s">
        <v>159</v>
      </c>
      <c r="C58" s="268" t="s">
        <v>166</v>
      </c>
      <c r="D58" s="31"/>
      <c r="E58" s="31"/>
    </row>
    <row r="59" spans="1:22" s="250" customFormat="1" ht="29.25" customHeight="1">
      <c r="A59" s="284"/>
      <c r="B59" s="278" t="s">
        <v>72</v>
      </c>
      <c r="C59" s="285"/>
      <c r="D59" s="286">
        <f>SUM(D36:D54)</f>
        <v>1334.6</v>
      </c>
      <c r="E59" s="287"/>
      <c r="F59" s="530">
        <f>+D59-D54</f>
        <v>0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169</v>
      </c>
    </row>
    <row r="62" spans="1:22" ht="59.25" customHeight="1">
      <c r="A62" s="289">
        <v>1</v>
      </c>
      <c r="B62" s="290" t="s">
        <v>234</v>
      </c>
      <c r="C62" s="286">
        <v>1027.8</v>
      </c>
      <c r="D62" s="546" t="s">
        <v>170</v>
      </c>
      <c r="E62" s="547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48" t="e">
        <f>+'Ekamut-caxs'!#REF!</f>
        <v>#REF!</v>
      </c>
      <c r="E64" s="54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43" t="s">
        <v>96</v>
      </c>
      <c r="E65" s="54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48" t="e">
        <f>+'Ekamut-caxs'!#REF!</f>
        <v>#REF!</v>
      </c>
      <c r="E66" s="54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43" t="s">
        <v>96</v>
      </c>
      <c r="E67" s="54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58" sqref="F5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7" t="s">
        <v>70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22" customFormat="1" ht="25.5" customHeight="1">
      <c r="A2" s="532" t="str">
        <f>+'Ekamut-caxs'!A8:D8</f>
        <v xml:space="preserve">«ԵՐԵՎԱՆԻ ԹԵՆԻՍԻ ԵՎ ԲԱԴՄԻՆԹՈՆԻ ՄԱՆԿԱՊԱՏԱՆԵԿԱՆ ՄԱՐԶԱԴՊՐՈՑ»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21"/>
      <c r="O2" s="21"/>
    </row>
    <row r="3" spans="1:15" ht="25.5" customHeight="1">
      <c r="A3" s="558" t="s">
        <v>235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>
      <c r="M4" s="179" t="s">
        <v>0</v>
      </c>
    </row>
    <row r="5" spans="1:15" ht="33.75" customHeight="1">
      <c r="A5" s="561" t="s">
        <v>133</v>
      </c>
      <c r="B5" s="563" t="s">
        <v>71</v>
      </c>
      <c r="C5" s="571" t="s">
        <v>219</v>
      </c>
      <c r="D5" s="565" t="s">
        <v>180</v>
      </c>
      <c r="E5" s="566"/>
      <c r="F5" s="566"/>
      <c r="G5" s="566"/>
      <c r="H5" s="566"/>
      <c r="I5" s="566"/>
      <c r="J5" s="566"/>
      <c r="K5" s="566"/>
      <c r="L5" s="567"/>
      <c r="M5" s="568" t="s">
        <v>136</v>
      </c>
    </row>
    <row r="6" spans="1:15" ht="78.75" customHeight="1">
      <c r="A6" s="562"/>
      <c r="B6" s="564"/>
      <c r="C6" s="572"/>
      <c r="D6" s="437" t="s">
        <v>207</v>
      </c>
      <c r="E6" s="435" t="s">
        <v>225</v>
      </c>
      <c r="F6" s="435" t="s">
        <v>226</v>
      </c>
      <c r="G6" s="435" t="s">
        <v>134</v>
      </c>
      <c r="H6" s="435" t="s">
        <v>183</v>
      </c>
      <c r="I6" s="435" t="s">
        <v>182</v>
      </c>
      <c r="J6" s="435" t="s">
        <v>119</v>
      </c>
      <c r="K6" s="378" t="s">
        <v>171</v>
      </c>
      <c r="L6" s="438" t="s">
        <v>181</v>
      </c>
      <c r="M6" s="569"/>
    </row>
    <row r="7" spans="1:15" ht="31.5" customHeight="1">
      <c r="A7" s="437">
        <v>1</v>
      </c>
      <c r="B7" s="454" t="s">
        <v>190</v>
      </c>
      <c r="C7" s="450">
        <v>16065</v>
      </c>
      <c r="D7" s="439">
        <v>3110.4</v>
      </c>
      <c r="E7" s="366"/>
      <c r="F7" s="366"/>
      <c r="G7" s="366"/>
      <c r="H7" s="366"/>
      <c r="I7" s="366">
        <v>518.4</v>
      </c>
      <c r="J7" s="366"/>
      <c r="K7" s="366"/>
      <c r="L7" s="440">
        <v>650</v>
      </c>
      <c r="M7" s="447">
        <f>ROUND(SUM(C7:L7),1)</f>
        <v>20343.8</v>
      </c>
    </row>
    <row r="8" spans="1:15" ht="31.5" customHeight="1">
      <c r="A8" s="437">
        <v>1.1000000000000001</v>
      </c>
      <c r="B8" s="455" t="s">
        <v>119</v>
      </c>
      <c r="C8" s="453"/>
      <c r="D8" s="441" t="s">
        <v>177</v>
      </c>
      <c r="E8" s="396" t="s">
        <v>177</v>
      </c>
      <c r="F8" s="396" t="s">
        <v>177</v>
      </c>
      <c r="G8" s="396" t="s">
        <v>177</v>
      </c>
      <c r="H8" s="396" t="s">
        <v>177</v>
      </c>
      <c r="I8" s="396" t="s">
        <v>177</v>
      </c>
      <c r="J8" s="396" t="s">
        <v>177</v>
      </c>
      <c r="K8" s="396" t="s">
        <v>177</v>
      </c>
      <c r="L8" s="442" t="s">
        <v>177</v>
      </c>
      <c r="M8" s="448" t="s">
        <v>177</v>
      </c>
    </row>
    <row r="9" spans="1:15" ht="31.5" customHeight="1">
      <c r="A9" s="437">
        <v>1.2</v>
      </c>
      <c r="B9" s="455" t="s">
        <v>181</v>
      </c>
      <c r="C9" s="453"/>
      <c r="D9" s="441" t="s">
        <v>177</v>
      </c>
      <c r="E9" s="396" t="s">
        <v>177</v>
      </c>
      <c r="F9" s="396" t="s">
        <v>177</v>
      </c>
      <c r="G9" s="396" t="s">
        <v>177</v>
      </c>
      <c r="H9" s="396" t="s">
        <v>177</v>
      </c>
      <c r="I9" s="396" t="s">
        <v>177</v>
      </c>
      <c r="J9" s="396" t="s">
        <v>177</v>
      </c>
      <c r="K9" s="396" t="s">
        <v>177</v>
      </c>
      <c r="L9" s="442" t="s">
        <v>177</v>
      </c>
      <c r="M9" s="448" t="s">
        <v>177</v>
      </c>
    </row>
    <row r="10" spans="1:15" ht="33.75" customHeight="1">
      <c r="A10" s="437">
        <v>2</v>
      </c>
      <c r="B10" s="456" t="s">
        <v>93</v>
      </c>
      <c r="C10" s="451"/>
      <c r="D10" s="443"/>
      <c r="E10" s="396" t="s">
        <v>177</v>
      </c>
      <c r="F10" s="396" t="s">
        <v>177</v>
      </c>
      <c r="G10" s="396" t="s">
        <v>177</v>
      </c>
      <c r="H10" s="396" t="s">
        <v>177</v>
      </c>
      <c r="I10" s="396" t="s">
        <v>177</v>
      </c>
      <c r="J10" s="396" t="s">
        <v>177</v>
      </c>
      <c r="K10" s="396" t="s">
        <v>177</v>
      </c>
      <c r="L10" s="442" t="s">
        <v>177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72</v>
      </c>
      <c r="C11" s="452" t="s">
        <v>177</v>
      </c>
      <c r="D11" s="444" t="s">
        <v>177</v>
      </c>
      <c r="E11" s="445" t="s">
        <v>177</v>
      </c>
      <c r="F11" s="445" t="s">
        <v>177</v>
      </c>
      <c r="G11" s="445" t="s">
        <v>177</v>
      </c>
      <c r="H11" s="445" t="s">
        <v>177</v>
      </c>
      <c r="I11" s="445" t="s">
        <v>177</v>
      </c>
      <c r="J11" s="445" t="s">
        <v>177</v>
      </c>
      <c r="K11" s="445" t="s">
        <v>177</v>
      </c>
      <c r="L11" s="446" t="s">
        <v>177</v>
      </c>
      <c r="M11" s="449">
        <f>ROUND(SUM(M7:M10),1)</f>
        <v>20343.8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0"/>
      <c r="L13" s="570"/>
      <c r="M13" s="363"/>
    </row>
    <row r="14" spans="1:15" s="234" customFormat="1" ht="69" hidden="1" customHeight="1">
      <c r="B14" s="554" t="s">
        <v>186</v>
      </c>
      <c r="C14" s="573"/>
      <c r="D14" s="555"/>
      <c r="E14" s="321"/>
      <c r="H14" s="321"/>
      <c r="I14" s="554" t="s">
        <v>185</v>
      </c>
      <c r="J14" s="555"/>
      <c r="K14" s="321"/>
      <c r="L14" s="321"/>
      <c r="M14" s="321"/>
    </row>
    <row r="15" spans="1:15" s="234" customFormat="1" ht="48" hidden="1" customHeight="1">
      <c r="B15" s="301" t="s">
        <v>172</v>
      </c>
      <c r="C15" s="506" t="s">
        <v>224</v>
      </c>
      <c r="D15" s="506" t="s">
        <v>223</v>
      </c>
      <c r="E15" s="380"/>
      <c r="H15" s="332"/>
      <c r="I15" s="301" t="s">
        <v>172</v>
      </c>
      <c r="J15" s="302" t="s">
        <v>184</v>
      </c>
      <c r="K15" s="380"/>
      <c r="L15" s="380"/>
      <c r="M15" s="332"/>
    </row>
    <row r="16" spans="1:15" s="234" customFormat="1" ht="24" hidden="1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hidden="1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59" t="e">
        <f>+'Ekamut-caxs'!#REF!</f>
        <v>#REF!</v>
      </c>
      <c r="I19" s="559"/>
      <c r="J19" s="559"/>
      <c r="K19" s="185"/>
      <c r="L19" s="181"/>
      <c r="M19" s="181"/>
    </row>
    <row r="20" spans="1:13" s="164" customFormat="1" ht="17.25" customHeight="1">
      <c r="B20" s="169"/>
      <c r="C20" s="169"/>
      <c r="F20" s="186" t="s">
        <v>95</v>
      </c>
      <c r="G20" s="187"/>
      <c r="H20" s="556" t="s">
        <v>96</v>
      </c>
      <c r="I20" s="556"/>
      <c r="J20" s="556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0" t="e">
        <f>+'Ekamut-caxs'!#REF!</f>
        <v>#REF!</v>
      </c>
      <c r="I21" s="560"/>
      <c r="J21" s="560"/>
      <c r="K21" s="190"/>
    </row>
    <row r="22" spans="1:13" s="164" customFormat="1" ht="18.75" customHeight="1">
      <c r="F22" s="186" t="s">
        <v>95</v>
      </c>
      <c r="G22" s="187"/>
      <c r="H22" s="556" t="s">
        <v>96</v>
      </c>
      <c r="I22" s="556"/>
      <c r="J22" s="556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2" zoomScale="106" zoomScaleSheetLayoutView="106" workbookViewId="0">
      <selection activeCell="F58" sqref="F58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77" t="s">
        <v>70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3" s="164" customFormat="1" ht="21.75" customHeight="1">
      <c r="A2" s="578" t="str">
        <f>+'Ekamut-caxs'!A8:D8</f>
        <v xml:space="preserve">«ԵՐԵՎԱՆԻ ԹԵՆԻՍԻ ԵՎ ԲԱԴՄԻՆԹՈՆԻ ՄԱՆԿԱՊԱՏԱՆԵԿԱՆ ՄԱՐԶԱԴՊՐՈՑ»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3" s="164" customFormat="1" ht="21" customHeight="1">
      <c r="A3" s="578" t="s">
        <v>97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580" t="s">
        <v>117</v>
      </c>
      <c r="B5" s="582" t="s">
        <v>98</v>
      </c>
      <c r="C5" s="574" t="s">
        <v>99</v>
      </c>
      <c r="D5" s="575"/>
      <c r="E5" s="575"/>
      <c r="F5" s="576"/>
      <c r="G5" s="584" t="s">
        <v>100</v>
      </c>
      <c r="H5" s="584"/>
      <c r="I5" s="584"/>
      <c r="J5" s="584"/>
      <c r="K5" s="574" t="s">
        <v>125</v>
      </c>
      <c r="L5" s="575"/>
      <c r="M5" s="576"/>
    </row>
    <row r="6" spans="1:13" s="176" customFormat="1" ht="51" customHeight="1">
      <c r="A6" s="581"/>
      <c r="B6" s="583"/>
      <c r="C6" s="173" t="s">
        <v>214</v>
      </c>
      <c r="D6" s="174" t="s">
        <v>215</v>
      </c>
      <c r="E6" s="174" t="s">
        <v>236</v>
      </c>
      <c r="F6" s="175" t="s">
        <v>237</v>
      </c>
      <c r="G6" s="174" t="s">
        <v>216</v>
      </c>
      <c r="H6" s="230" t="s">
        <v>215</v>
      </c>
      <c r="I6" s="174" t="s">
        <v>238</v>
      </c>
      <c r="J6" s="230" t="s">
        <v>237</v>
      </c>
      <c r="K6" s="174" t="s">
        <v>214</v>
      </c>
      <c r="L6" s="174" t="s">
        <v>236</v>
      </c>
      <c r="M6" s="175" t="s">
        <v>237</v>
      </c>
    </row>
    <row r="7" spans="1:13" ht="19.5" customHeight="1">
      <c r="A7" s="166">
        <v>1</v>
      </c>
      <c r="B7" s="240" t="s">
        <v>101</v>
      </c>
      <c r="C7" s="465" t="s">
        <v>217</v>
      </c>
      <c r="D7" s="466" t="s">
        <v>217</v>
      </c>
      <c r="E7" s="467"/>
      <c r="F7" s="468"/>
      <c r="G7" s="328" t="s">
        <v>217</v>
      </c>
      <c r="H7" s="324" t="s">
        <v>217</v>
      </c>
      <c r="I7" s="467"/>
      <c r="J7" s="471"/>
      <c r="K7" s="374" t="s">
        <v>217</v>
      </c>
      <c r="L7" s="467"/>
      <c r="M7" s="474">
        <f t="shared" ref="M7:M16" si="0">+L7*200.47</f>
        <v>0</v>
      </c>
    </row>
    <row r="8" spans="1:13" ht="19.5" customHeight="1">
      <c r="A8" s="166">
        <v>2</v>
      </c>
      <c r="B8" s="240" t="s">
        <v>218</v>
      </c>
      <c r="C8" s="465" t="s">
        <v>217</v>
      </c>
      <c r="D8" s="466" t="s">
        <v>217</v>
      </c>
      <c r="E8" s="467"/>
      <c r="F8" s="468"/>
      <c r="G8" s="328" t="s">
        <v>217</v>
      </c>
      <c r="H8" s="324" t="s">
        <v>217</v>
      </c>
      <c r="I8" s="467"/>
      <c r="J8" s="471"/>
      <c r="K8" s="374" t="s">
        <v>217</v>
      </c>
      <c r="L8" s="467"/>
      <c r="M8" s="474">
        <f t="shared" si="0"/>
        <v>0</v>
      </c>
    </row>
    <row r="9" spans="1:13" ht="19.5" customHeight="1">
      <c r="A9" s="166">
        <v>3</v>
      </c>
      <c r="B9" s="240" t="s">
        <v>102</v>
      </c>
      <c r="C9" s="465" t="s">
        <v>217</v>
      </c>
      <c r="D9" s="466" t="s">
        <v>217</v>
      </c>
      <c r="E9" s="467"/>
      <c r="F9" s="468"/>
      <c r="G9" s="328" t="s">
        <v>217</v>
      </c>
      <c r="H9" s="324" t="s">
        <v>217</v>
      </c>
      <c r="I9" s="467"/>
      <c r="J9" s="471"/>
      <c r="K9" s="374" t="s">
        <v>217</v>
      </c>
      <c r="L9" s="467"/>
      <c r="M9" s="474">
        <f t="shared" si="0"/>
        <v>0</v>
      </c>
    </row>
    <row r="10" spans="1:13" ht="19.5" customHeight="1">
      <c r="A10" s="166">
        <v>4</v>
      </c>
      <c r="B10" s="240" t="s">
        <v>103</v>
      </c>
      <c r="C10" s="465" t="s">
        <v>217</v>
      </c>
      <c r="D10" s="466" t="s">
        <v>217</v>
      </c>
      <c r="E10" s="467"/>
      <c r="F10" s="468"/>
      <c r="G10" s="328" t="s">
        <v>217</v>
      </c>
      <c r="H10" s="324" t="s">
        <v>217</v>
      </c>
      <c r="I10" s="467"/>
      <c r="J10" s="471"/>
      <c r="K10" s="374" t="s">
        <v>217</v>
      </c>
      <c r="L10" s="467"/>
      <c r="M10" s="474">
        <f t="shared" si="0"/>
        <v>0</v>
      </c>
    </row>
    <row r="11" spans="1:13" ht="19.5" customHeight="1">
      <c r="A11" s="166">
        <v>5</v>
      </c>
      <c r="B11" s="240" t="s">
        <v>104</v>
      </c>
      <c r="C11" s="465" t="s">
        <v>217</v>
      </c>
      <c r="D11" s="466" t="s">
        <v>217</v>
      </c>
      <c r="E11" s="467"/>
      <c r="F11" s="468"/>
      <c r="G11" s="328" t="s">
        <v>217</v>
      </c>
      <c r="H11" s="324" t="s">
        <v>217</v>
      </c>
      <c r="I11" s="467"/>
      <c r="J11" s="471"/>
      <c r="K11" s="374" t="s">
        <v>217</v>
      </c>
      <c r="L11" s="467"/>
      <c r="M11" s="474">
        <f t="shared" si="0"/>
        <v>0</v>
      </c>
    </row>
    <row r="12" spans="1:13" ht="19.5" customHeight="1">
      <c r="A12" s="166">
        <v>6</v>
      </c>
      <c r="B12" s="240" t="s">
        <v>105</v>
      </c>
      <c r="C12" s="465" t="s">
        <v>217</v>
      </c>
      <c r="D12" s="466" t="s">
        <v>217</v>
      </c>
      <c r="E12" s="467"/>
      <c r="F12" s="468"/>
      <c r="G12" s="328" t="s">
        <v>217</v>
      </c>
      <c r="H12" s="324" t="s">
        <v>217</v>
      </c>
      <c r="I12" s="467"/>
      <c r="J12" s="471"/>
      <c r="K12" s="374" t="s">
        <v>217</v>
      </c>
      <c r="L12" s="467"/>
      <c r="M12" s="474">
        <f t="shared" si="0"/>
        <v>0</v>
      </c>
    </row>
    <row r="13" spans="1:13" ht="19.5" customHeight="1">
      <c r="A13" s="166">
        <v>7</v>
      </c>
      <c r="B13" s="240" t="s">
        <v>106</v>
      </c>
      <c r="C13" s="465" t="s">
        <v>217</v>
      </c>
      <c r="D13" s="466" t="s">
        <v>217</v>
      </c>
      <c r="E13" s="467"/>
      <c r="F13" s="468"/>
      <c r="G13" s="328" t="s">
        <v>217</v>
      </c>
      <c r="H13" s="324" t="s">
        <v>217</v>
      </c>
      <c r="I13" s="467"/>
      <c r="J13" s="471"/>
      <c r="K13" s="374" t="s">
        <v>217</v>
      </c>
      <c r="L13" s="467"/>
      <c r="M13" s="474">
        <f t="shared" si="0"/>
        <v>0</v>
      </c>
    </row>
    <row r="14" spans="1:13" ht="19.5" customHeight="1">
      <c r="A14" s="166">
        <v>8</v>
      </c>
      <c r="B14" s="241" t="s">
        <v>107</v>
      </c>
      <c r="C14" s="465" t="s">
        <v>217</v>
      </c>
      <c r="D14" s="466" t="s">
        <v>217</v>
      </c>
      <c r="E14" s="467"/>
      <c r="F14" s="468"/>
      <c r="G14" s="328" t="s">
        <v>217</v>
      </c>
      <c r="H14" s="324" t="s">
        <v>217</v>
      </c>
      <c r="I14" s="467"/>
      <c r="J14" s="471"/>
      <c r="K14" s="374" t="s">
        <v>217</v>
      </c>
      <c r="L14" s="467"/>
      <c r="M14" s="474">
        <f t="shared" si="0"/>
        <v>0</v>
      </c>
    </row>
    <row r="15" spans="1:13" ht="19.5" customHeight="1">
      <c r="A15" s="166">
        <v>9</v>
      </c>
      <c r="B15" s="241" t="s">
        <v>108</v>
      </c>
      <c r="C15" s="465" t="s">
        <v>217</v>
      </c>
      <c r="D15" s="466" t="s">
        <v>217</v>
      </c>
      <c r="E15" s="467"/>
      <c r="F15" s="468"/>
      <c r="G15" s="328" t="s">
        <v>217</v>
      </c>
      <c r="H15" s="324" t="s">
        <v>217</v>
      </c>
      <c r="I15" s="467"/>
      <c r="J15" s="471"/>
      <c r="K15" s="374" t="s">
        <v>217</v>
      </c>
      <c r="L15" s="467"/>
      <c r="M15" s="474">
        <f t="shared" si="0"/>
        <v>0</v>
      </c>
    </row>
    <row r="16" spans="1:13" ht="19.5" customHeight="1">
      <c r="A16" s="166">
        <v>10</v>
      </c>
      <c r="B16" s="241" t="s">
        <v>109</v>
      </c>
      <c r="C16" s="465" t="s">
        <v>217</v>
      </c>
      <c r="D16" s="466" t="s">
        <v>217</v>
      </c>
      <c r="E16" s="467"/>
      <c r="F16" s="468"/>
      <c r="G16" s="328" t="s">
        <v>217</v>
      </c>
      <c r="H16" s="324" t="s">
        <v>217</v>
      </c>
      <c r="I16" s="467"/>
      <c r="J16" s="471"/>
      <c r="K16" s="374" t="s">
        <v>217</v>
      </c>
      <c r="L16" s="467"/>
      <c r="M16" s="474">
        <f t="shared" si="0"/>
        <v>0</v>
      </c>
    </row>
    <row r="17" spans="1:13" ht="19.5" customHeight="1">
      <c r="A17" s="166">
        <v>11</v>
      </c>
      <c r="B17" s="241" t="s">
        <v>110</v>
      </c>
      <c r="C17" s="469"/>
      <c r="D17" s="470"/>
      <c r="E17" s="468">
        <f>+MAX(C17,E7)</f>
        <v>0</v>
      </c>
      <c r="F17" s="468">
        <f>+E17*143.7</f>
        <v>0</v>
      </c>
      <c r="G17" s="472"/>
      <c r="H17" s="473"/>
      <c r="I17" s="468">
        <f>+MAX(G17,I7)</f>
        <v>0</v>
      </c>
      <c r="J17" s="468">
        <f>+I17*47.98</f>
        <v>0</v>
      </c>
      <c r="K17" s="475"/>
      <c r="L17" s="468"/>
      <c r="M17" s="474">
        <f>+L17*200.47</f>
        <v>0</v>
      </c>
    </row>
    <row r="18" spans="1:13" ht="19.5" customHeight="1">
      <c r="A18" s="166">
        <v>12</v>
      </c>
      <c r="B18" s="241" t="s">
        <v>111</v>
      </c>
      <c r="C18" s="469"/>
      <c r="D18" s="470"/>
      <c r="E18" s="468">
        <f>+MAX(C18,E8)</f>
        <v>0</v>
      </c>
      <c r="F18" s="468">
        <f>+E18*143.7</f>
        <v>0</v>
      </c>
      <c r="G18" s="472"/>
      <c r="H18" s="473"/>
      <c r="I18" s="468">
        <f>+MAX(G18,I8)</f>
        <v>0</v>
      </c>
      <c r="J18" s="468">
        <f>+I18*47.98</f>
        <v>0</v>
      </c>
      <c r="K18" s="475"/>
      <c r="L18" s="468"/>
      <c r="M18" s="474">
        <f>+L18*200.47</f>
        <v>0</v>
      </c>
    </row>
    <row r="19" spans="1:13" ht="32.25" customHeight="1" thickBot="1">
      <c r="A19" s="242"/>
      <c r="B19" s="248" t="s">
        <v>94</v>
      </c>
      <c r="C19" s="329">
        <f t="shared" ref="C19:K19" si="1">SUM(C7:C18)</f>
        <v>0</v>
      </c>
      <c r="D19" s="325">
        <f t="shared" si="1"/>
        <v>0</v>
      </c>
      <c r="E19" s="330">
        <f t="shared" si="1"/>
        <v>0</v>
      </c>
      <c r="F19" s="326">
        <f>SUM(F7:F18)</f>
        <v>0</v>
      </c>
      <c r="G19" s="331">
        <f>SUM(G7:G18)</f>
        <v>0</v>
      </c>
      <c r="H19" s="325">
        <f>SUM(H7:H18)</f>
        <v>0</v>
      </c>
      <c r="I19" s="330">
        <f>SUM(I7:I18)</f>
        <v>0</v>
      </c>
      <c r="J19" s="327">
        <f>SUM(J7:J18)</f>
        <v>0</v>
      </c>
      <c r="K19" s="329">
        <f t="shared" si="1"/>
        <v>0</v>
      </c>
      <c r="L19" s="330">
        <f>SUM(L7:L18)</f>
        <v>0</v>
      </c>
      <c r="M19" s="326">
        <f>SUM(M7:M18)</f>
        <v>0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0</v>
      </c>
      <c r="G20" s="305"/>
      <c r="H20" s="218"/>
      <c r="I20" s="305"/>
      <c r="J20" s="218">
        <f>ROUND(J19/1000,1)</f>
        <v>0</v>
      </c>
      <c r="K20" s="305"/>
      <c r="L20" s="305"/>
      <c r="M20" s="218">
        <f>ROUND(M19/1000,1)</f>
        <v>0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579" t="s">
        <v>247</v>
      </c>
      <c r="C22" s="579"/>
      <c r="D22" s="579"/>
      <c r="E22" s="238"/>
      <c r="F22" s="239" t="s">
        <v>99</v>
      </c>
      <c r="G22" s="237"/>
      <c r="H22" s="238"/>
      <c r="I22" s="237"/>
      <c r="J22" s="304" t="s">
        <v>100</v>
      </c>
      <c r="K22" s="237"/>
      <c r="L22" s="237"/>
      <c r="M22" s="167" t="s">
        <v>125</v>
      </c>
    </row>
    <row r="23" spans="1:13" s="164" customFormat="1" ht="34.5" customHeight="1">
      <c r="A23" s="243"/>
      <c r="B23" s="244" t="s">
        <v>129</v>
      </c>
      <c r="C23" s="245" t="s">
        <v>130</v>
      </c>
      <c r="D23" s="245"/>
      <c r="E23" s="245"/>
      <c r="F23" s="246" t="s">
        <v>213</v>
      </c>
      <c r="G23" s="243"/>
      <c r="H23" s="245"/>
      <c r="I23" s="245"/>
      <c r="J23" s="247" t="s">
        <v>213</v>
      </c>
      <c r="K23" s="243"/>
      <c r="L23" s="245"/>
      <c r="M23" s="247" t="s">
        <v>213</v>
      </c>
    </row>
    <row r="24" spans="1:13" ht="23.25" customHeight="1">
      <c r="A24" s="224">
        <v>1</v>
      </c>
      <c r="B24" s="476"/>
      <c r="C24" s="477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212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131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586"/>
      <c r="H30" s="586"/>
      <c r="I30" s="486"/>
      <c r="J30" s="588" t="e">
        <f>+'Ekamut-caxs'!#REF!</f>
        <v>#REF!</v>
      </c>
      <c r="K30" s="588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587" t="s">
        <v>95</v>
      </c>
      <c r="H31" s="587"/>
      <c r="I31" s="491"/>
      <c r="J31" s="587" t="s">
        <v>112</v>
      </c>
      <c r="K31" s="587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588"/>
      <c r="H32" s="588"/>
      <c r="I32" s="493"/>
      <c r="J32" s="588" t="e">
        <f>+'Ekamut-caxs'!#REF!</f>
        <v>#REF!</v>
      </c>
      <c r="K32" s="588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587" t="s">
        <v>95</v>
      </c>
      <c r="H33" s="587"/>
      <c r="I33" s="491"/>
      <c r="J33" s="587" t="s">
        <v>112</v>
      </c>
      <c r="K33" s="587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16.5" customHeight="1">
      <c r="C35" s="165" t="s">
        <v>113</v>
      </c>
      <c r="E35" s="165" t="s">
        <v>114</v>
      </c>
      <c r="F35" s="165" t="s">
        <v>248</v>
      </c>
      <c r="I35" s="509" t="s">
        <v>115</v>
      </c>
      <c r="J35" s="510" t="s">
        <v>239</v>
      </c>
      <c r="L35" s="510" t="s">
        <v>241</v>
      </c>
      <c r="M35" s="510" t="s">
        <v>242</v>
      </c>
    </row>
    <row r="36" spans="1:13" ht="16.5" customHeight="1">
      <c r="C36" s="165" t="s">
        <v>116</v>
      </c>
      <c r="E36" s="165" t="s">
        <v>114</v>
      </c>
      <c r="F36" s="165" t="s">
        <v>249</v>
      </c>
      <c r="I36" s="585" t="s">
        <v>240</v>
      </c>
      <c r="J36" s="585"/>
      <c r="L36" s="585" t="s">
        <v>243</v>
      </c>
      <c r="M36" s="585"/>
    </row>
    <row r="37" spans="1:13">
      <c r="I37" s="585"/>
      <c r="J37" s="585"/>
      <c r="L37" s="585"/>
      <c r="M37" s="58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3" workbookViewId="0">
      <selection activeCell="F58" sqref="F58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89" t="s">
        <v>70</v>
      </c>
      <c r="B1" s="589"/>
      <c r="C1" s="589"/>
      <c r="D1" s="589"/>
      <c r="E1" s="589"/>
    </row>
    <row r="2" spans="1:6" ht="23.25" customHeight="1">
      <c r="A2" s="590" t="str">
        <f>+'Ekamut-caxs'!A8:D8</f>
        <v xml:space="preserve">«ԵՐԵՎԱՆԻ ԹԵՆԻՍԻ ԵՎ ԲԱԴՄԻՆԹՈՆԻ ՄԱՆԿԱՊԱՏԱՆԵԿԱՆ ՄԱՐԶԱԴՊՐՈՑ» ՀՈԱԿ-ի </v>
      </c>
      <c r="B2" s="590"/>
      <c r="C2" s="590"/>
      <c r="D2" s="590"/>
      <c r="E2" s="590"/>
    </row>
    <row r="3" spans="1:6" ht="28.5" customHeight="1">
      <c r="A3" s="590" t="s">
        <v>244</v>
      </c>
      <c r="B3" s="590"/>
      <c r="C3" s="590"/>
      <c r="D3" s="590"/>
      <c r="E3" s="590"/>
    </row>
    <row r="5" spans="1:6">
      <c r="E5" s="382" t="s">
        <v>128</v>
      </c>
    </row>
    <row r="6" spans="1:6" ht="124.5" customHeight="1">
      <c r="A6" s="383" t="s">
        <v>3</v>
      </c>
      <c r="B6" s="383" t="s">
        <v>98</v>
      </c>
      <c r="C6" s="383" t="s">
        <v>208</v>
      </c>
      <c r="D6" s="383" t="s">
        <v>211</v>
      </c>
      <c r="E6" s="383" t="s">
        <v>209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220</v>
      </c>
      <c r="C8" s="360">
        <v>16091.2</v>
      </c>
      <c r="D8" s="360"/>
      <c r="E8" s="360"/>
    </row>
    <row r="9" spans="1:6" s="393" customFormat="1" ht="25.5" customHeight="1">
      <c r="A9" s="389">
        <v>2</v>
      </c>
      <c r="B9" s="390" t="s">
        <v>191</v>
      </c>
      <c r="C9" s="391">
        <v>1928.3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187</v>
      </c>
      <c r="C10" s="391">
        <v>1928.3</v>
      </c>
      <c r="D10" s="391"/>
      <c r="E10" s="391"/>
      <c r="F10" s="392"/>
    </row>
    <row r="11" spans="1:6" s="214" customFormat="1" ht="31.5" customHeight="1">
      <c r="A11" s="386"/>
      <c r="B11" s="387" t="s">
        <v>188</v>
      </c>
      <c r="C11" s="388">
        <f>ROUND(SUM(C8:C10),1)</f>
        <v>19947.8</v>
      </c>
      <c r="D11" s="388">
        <f>ROUND(SUM(D8:D10),1)</f>
        <v>0</v>
      </c>
      <c r="E11" s="388">
        <f>ROUND(SUM(E8:E10),1)</f>
        <v>0</v>
      </c>
    </row>
    <row r="13" spans="1:6" ht="19.5" hidden="1" customHeight="1">
      <c r="B13" s="1" t="s">
        <v>210</v>
      </c>
    </row>
    <row r="14" spans="1:6" ht="21.75" customHeight="1">
      <c r="B14" s="591"/>
      <c r="C14" s="591"/>
      <c r="D14" s="591"/>
      <c r="E14" s="591"/>
    </row>
    <row r="17" spans="2:5" ht="25.5" customHeight="1">
      <c r="B17" s="394" t="s">
        <v>189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58" sqref="F58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3" t="s">
        <v>70</v>
      </c>
      <c r="B1" s="593"/>
      <c r="C1" s="593"/>
      <c r="D1" s="593"/>
      <c r="E1" s="593"/>
      <c r="F1" s="593"/>
    </row>
    <row r="2" spans="1:6" ht="29.25" customHeight="1">
      <c r="A2" s="594" t="str">
        <f>+'Ekamut-caxs'!A8:D8</f>
        <v xml:space="preserve">«ԵՐԵՎԱՆԻ ԹԵՆԻՍԻ ԵՎ ԲԱԴՄԻՆԹՈՆԻ ՄԱՆԿԱՊԱՏԱՆԵԿԱՆ ՄԱՐԶԱԴՊՐՈՑ» ՀՈԱԿ-ի </v>
      </c>
      <c r="B2" s="594"/>
      <c r="C2" s="594"/>
      <c r="D2" s="594"/>
      <c r="E2" s="594"/>
      <c r="F2" s="594"/>
    </row>
    <row r="3" spans="1:6" ht="24.75" customHeight="1">
      <c r="A3" s="594" t="s">
        <v>245</v>
      </c>
      <c r="B3" s="594"/>
      <c r="C3" s="594"/>
      <c r="D3" s="594"/>
      <c r="E3" s="594"/>
      <c r="F3" s="594"/>
    </row>
    <row r="5" spans="1:6" ht="15.75" thickBot="1"/>
    <row r="6" spans="1:6" ht="68.25" customHeight="1">
      <c r="A6" s="411" t="s">
        <v>3</v>
      </c>
      <c r="B6" s="412" t="s">
        <v>194</v>
      </c>
      <c r="C6" s="413" t="s">
        <v>195</v>
      </c>
      <c r="D6" s="411" t="s">
        <v>124</v>
      </c>
      <c r="E6" s="412" t="s">
        <v>196</v>
      </c>
      <c r="F6" s="413" t="s">
        <v>197</v>
      </c>
    </row>
    <row r="7" spans="1:6" s="418" customFormat="1" ht="39.75" customHeight="1">
      <c r="A7" s="414">
        <v>1</v>
      </c>
      <c r="B7" s="415"/>
      <c r="C7" s="416">
        <v>16</v>
      </c>
      <c r="D7" s="414">
        <v>174</v>
      </c>
      <c r="E7" s="417">
        <f>SUM(E8:E10)</f>
        <v>0</v>
      </c>
      <c r="F7" s="416">
        <v>7</v>
      </c>
    </row>
    <row r="8" spans="1:6" ht="25.5" customHeight="1">
      <c r="A8" s="419">
        <v>1.1000000000000001</v>
      </c>
      <c r="B8" s="420" t="s">
        <v>251</v>
      </c>
      <c r="C8" s="421">
        <v>8</v>
      </c>
      <c r="D8" s="419">
        <v>90</v>
      </c>
      <c r="E8" s="422"/>
      <c r="F8" s="421">
        <v>4</v>
      </c>
    </row>
    <row r="9" spans="1:6" ht="25.5" customHeight="1">
      <c r="A9" s="419">
        <v>1.2</v>
      </c>
      <c r="B9" s="420" t="s">
        <v>252</v>
      </c>
      <c r="C9" s="421">
        <v>3</v>
      </c>
      <c r="D9" s="419">
        <v>30</v>
      </c>
      <c r="E9" s="422"/>
      <c r="F9" s="421">
        <v>1</v>
      </c>
    </row>
    <row r="10" spans="1:6" ht="25.5" customHeight="1">
      <c r="A10" s="419">
        <v>1.3</v>
      </c>
      <c r="B10" s="420" t="s">
        <v>253</v>
      </c>
      <c r="C10" s="421">
        <v>3</v>
      </c>
      <c r="D10" s="419">
        <v>30</v>
      </c>
      <c r="E10" s="422"/>
      <c r="F10" s="421">
        <v>1</v>
      </c>
    </row>
    <row r="11" spans="1:6" s="418" customFormat="1" ht="42" hidden="1" customHeight="1">
      <c r="A11" s="414">
        <v>2</v>
      </c>
      <c r="B11" s="415"/>
      <c r="C11" s="416">
        <f>SUM(C12:C14)</f>
        <v>2</v>
      </c>
      <c r="D11" s="414">
        <f>SUM(D12:D14)</f>
        <v>24</v>
      </c>
      <c r="E11" s="417">
        <f>SUM(E12:E14)</f>
        <v>0</v>
      </c>
      <c r="F11" s="416">
        <f>SUM(F12:F14)</f>
        <v>1</v>
      </c>
    </row>
    <row r="12" spans="1:6" ht="21.75" customHeight="1">
      <c r="A12" s="419">
        <v>1.4</v>
      </c>
      <c r="B12" s="420" t="s">
        <v>254</v>
      </c>
      <c r="C12" s="421">
        <v>2</v>
      </c>
      <c r="D12" s="419">
        <v>24</v>
      </c>
      <c r="E12" s="422"/>
      <c r="F12" s="421">
        <v>1</v>
      </c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72</v>
      </c>
      <c r="C23" s="426">
        <v>16</v>
      </c>
      <c r="D23" s="424">
        <v>174</v>
      </c>
      <c r="E23" s="427">
        <f>E7+E11+E15+E19</f>
        <v>0</v>
      </c>
      <c r="F23" s="426">
        <v>7</v>
      </c>
    </row>
    <row r="24" spans="1:6" ht="20.25" customHeight="1"/>
    <row r="25" spans="1:6" ht="20.25" customHeight="1">
      <c r="B25" s="524" t="s">
        <v>246</v>
      </c>
      <c r="D25" s="525">
        <v>174</v>
      </c>
    </row>
    <row r="26" spans="1:6" ht="20.25" customHeight="1"/>
    <row r="27" spans="1:6" ht="20.25" hidden="1" customHeight="1">
      <c r="B27" s="526" t="s">
        <v>198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5" t="e">
        <f>+'Ekamut-caxs'!#REF!</f>
        <v>#REF!</v>
      </c>
      <c r="E30" s="595"/>
    </row>
    <row r="31" spans="1:6" ht="11.25" customHeight="1">
      <c r="B31" s="428" t="s">
        <v>4</v>
      </c>
      <c r="D31" s="596" t="s">
        <v>5</v>
      </c>
      <c r="E31" s="596"/>
    </row>
    <row r="32" spans="1:6" ht="24" customHeight="1">
      <c r="B32" s="418" t="s">
        <v>6</v>
      </c>
      <c r="D32" s="595" t="e">
        <f>+'Ekamut-caxs'!#REF!</f>
        <v>#REF!</v>
      </c>
      <c r="E32" s="595"/>
    </row>
    <row r="33" spans="2:5" ht="16.5" customHeight="1">
      <c r="B33" s="410" t="s">
        <v>199</v>
      </c>
      <c r="D33" s="592" t="s">
        <v>5</v>
      </c>
      <c r="E33" s="592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b/GfvzX4APHFTiioS4en83uePMIDOjAxehboYDiTMtE=</DigestValue>
    </Reference>
    <Reference Type="http://www.w3.org/2000/09/xmldsig#Object" URI="#idOfficeObject">
      <DigestMethod Algorithm="http://www.w3.org/2001/04/xmlenc#sha256"/>
      <DigestValue>TlQIj7wkbm00xfgEfONQ6S8+J59qVb0UPfyZbTlb0qE=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Larynl5So4PCF7tlATnahCU+wTcTRCIvkKOu8m84kvs=</DigestValue>
    </Reference>
    <Reference Type="http://www.w3.org/2000/09/xmldsig#Object" URI="#idValidSigLnImg">
      <DigestMethod Algorithm="http://www.w3.org/2001/04/xmlenc#sha256"/>
      <DigestValue>wpb+dKsw9iMEwjQ7Eu6c3Wbx8ZhzDgKgxUCzk90Gxws=</DigestValue>
    </Reference>
    <Reference Type="http://www.w3.org/2000/09/xmldsig#Object" URI="#idInvalidSigLnImg">
      <DigestMethod Algorithm="http://www.w3.org/2001/04/xmlenc#sha256"/>
      <DigestValue>Q8m8JUxAw9MeD152eqSYvBePbWZz5QZYzxEfMr4oOnk=</DigestValue>
    </Reference>
  </SignedInfo>
  <SignatureValue>WVi7pvA+9Vim4QCWic79jm75hX0QdUV6oKKF7dGBO8zDgZV1IO0S3Os2Y3/YLmeonkbPbx1wEgXE
4Tf9ICFkS+QVhIFR+bmctdReOOycfABotmJ1AawgmvCnFvXjozT/kqOm0ZEB70nhg4iylkex/XJj
mdb7/2GJcQ88hxVlNJpcKQXsa+eQXTZBnCRo9/CxhUbhCtH/YTX3FLHR6JNRjoM2XdS3/Z6nDQed
58akBDkX+NrMgssQGHfSEv2H/2iYDwbKAKlAvkPLaT06S6dMU9GEv95wEgjK3JjIp4mwjCEQiWu7
Ei0kcUG6TlBMo0/o7yMF33atU7+G6fP6+qzYLQ==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q7oHcTS3dbbNPgpoMIyc+pmsi7+Kg+XS3quaw+83oQU=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55w+zQerubZczvWDdihZr/mJvRj1By/xydXKqcO2wFc=</DigestValue>
      </Reference>
      <Reference URI="/xl/drawings/vmlDrawing2.vml?ContentType=application/vnd.openxmlformats-officedocument.vmlDrawing">
        <DigestMethod Algorithm="http://www.w3.org/2001/04/xmlenc#sha256"/>
        <DigestValue>Qh8+B/YHSAR7uxVMjaB//MBYuOPXI2OCDmis60JMQzo=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HGzEQTXSki2A3NBPg0C5CY4BFEgPFBZ8epu+a7Aol1k=</DigestValue>
      </Reference>
      <Reference URI="/xl/styles.xml?ContentType=application/vnd.openxmlformats-officedocument.spreadsheetml.styles+xml">
        <DigestMethod Algorithm="http://www.w3.org/2001/04/xmlenc#sha256"/>
        <DigestValue>KCIPpXnP5kWJGCdAAIDGzECxGk/Klp4hmbNZTZRVZO0=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Ip6OYy79wwDhPlvlb3Su8OAycbX1l0Nhq4cRdJqzD8w=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ylt1YIf/G+g+w5uJGPEHA1jRc3STkRyMCMx9zTW67ow=</DigestValue>
      </Reference>
      <Reference URI="/xl/worksheets/sheet2.xml?ContentType=application/vnd.openxmlformats-officedocument.spreadsheetml.worksheet+xml">
        <DigestMethod Algorithm="http://www.w3.org/2001/04/xmlenc#sha256"/>
        <DigestValue>Q9I9F2FdOIvXC6yX6N0ajN2ePnQS7vPmNM1/rBws14s=</DigestValue>
      </Reference>
      <Reference URI="/xl/worksheets/sheet3.xml?ContentType=application/vnd.openxmlformats-officedocument.spreadsheetml.worksheet+xml">
        <DigestMethod Algorithm="http://www.w3.org/2001/04/xmlenc#sha256"/>
        <DigestValue>3AnBTwCn9NhjLe9sysOQRP9Y6YMLDgkxJuH1uHuq+Fg=</DigestValue>
      </Reference>
      <Reference URI="/xl/worksheets/sheet4.xml?ContentType=application/vnd.openxmlformats-officedocument.spreadsheetml.worksheet+xml">
        <DigestMethod Algorithm="http://www.w3.org/2001/04/xmlenc#sha256"/>
        <DigestValue>S5JnMtsW2g6upXroX+uaqltTcfYAhD/kCM47FFYfyhs=</DigestValue>
      </Reference>
      <Reference URI="/xl/worksheets/sheet5.xml?ContentType=application/vnd.openxmlformats-officedocument.spreadsheetml.worksheet+xml">
        <DigestMethod Algorithm="http://www.w3.org/2001/04/xmlenc#sha256"/>
        <DigestValue>YPFOe2staknPhsNGdJhOPYdMxj3kgKXntbNsLk6zI04=</DigestValue>
      </Reference>
      <Reference URI="/xl/worksheets/sheet6.xml?ContentType=application/vnd.openxmlformats-officedocument.spreadsheetml.worksheet+xml">
        <DigestMethod Algorithm="http://www.w3.org/2001/04/xmlenc#sha256"/>
        <DigestValue>48eocKK0wMxoNRFdxxeEPHCRh5vveuHyVPtIKVnLL/Y=</DigestValue>
      </Reference>
      <Reference URI="/xl/worksheets/sheet7.xml?ContentType=application/vnd.openxmlformats-officedocument.spreadsheetml.worksheet+xml">
        <DigestMethod Algorithm="http://www.w3.org/2001/04/xmlenc#sha256"/>
        <DigestValue>9Fu28qk4WC/iD9+ujgxTnJPSyehL4BZe2LQ4XamipzM=</DigestValue>
      </Reference>
      <Reference URI="/xl/worksheets/sheet8.xml?ContentType=application/vnd.openxmlformats-officedocument.spreadsheetml.worksheet+xml">
        <DigestMethod Algorithm="http://www.w3.org/2001/04/xmlenc#sha256"/>
        <DigestValue>Ki6wIpRwJHbimWrbvuve1NUambbhrBfaZiwr2JTW96U=</DigestValue>
      </Reference>
      <Reference URI="/xl/worksheets/sheet9.xml?ContentType=application/vnd.openxmlformats-officedocument.spreadsheetml.worksheet+xml">
        <DigestMethod Algorithm="http://www.w3.org/2001/04/xmlenc#sha256"/>
        <DigestValue>O3fCDA0yEm+8TdwoGTwg8jZJ9t4+BcBFngpfuj77kEw=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{6A7141A2-A55F-473B-A3C1-808EEA04AD8D}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2022-12-28T07:17:37Z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cZAKjJGQDO/FN33GKNd3jHGQChDQqEAAAAAJDUVACQ1FQAdq4NcAAAAACYlkoJbMcZAAAAAAAAAAAAAAAAAAAAAABA1VQAAAAAAAAAAAAAAAAAAAAAAAAAAAAAAAAAAAAAAAAAAAAAAAAAsAcHZAAAAAAYyRkA6ftTdwAAGQAAAAAA9ftTdzZs1mT1////AAAAAAAAAAAAAAAAkAEAAFpt1mS0xxkA3a9zdwAAFnaoxxkAAAAAALDHGQAAAAAAAAAAAGG4cncAAAAACQAAAMjIGQDIyBkAAAIAAPz///8BAAAAAAAAAAAAAAAAAAAAAAAAAAAAAABIwUI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VQITAABUAL0ts24fGSjArMUHZGBLWwAoAgAA0AdFAAgCAADQB0UAZAAAAAwMGQAIAgAAICICE2jPBhdYKhMXAAAAAAAAAAAAAEUAAgAAAAAAAABBAAAAAABFAHwCRQAAAAAA/AEAAGQURQAAAAAAAABUAGAURQAAAIl30AUZAK5eiXfgUwITrl6JdwAAAAAAAAAA2PNUANjzVADkBRkAHy+nbgAAVAAAAAAA/AEAAPQFGQDdLqduAAAAAAcAAAAAAAAAYbhyd/wBAAAHAAAAHAcZABwHGQAAAgAA/P///wEAAAAAAAAAAAAAAAAAAABIw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AUZAKQHGQDO/FN31KBUAAAAAABKDgo0OwAAAH8AAAAAAAAABQAAANUBAACwmuMWAAAAABDQ9RIAAAAA4MYBAdDW9RIAAAAAEND1ErCSuG4DAAAAuJK4bgEAAADQ0OwWvGrrbr0ts24fGSjArMUHZGBLWwAUBxkA6ftTdwAAGQACAAAA9ftTdwwMGQDg////AAAAAAAAAAAAAAAAkAEAAAAAAAEAAAAAYQByAGkAYQBsAAAAAAAAAAAAAAAAAAAABgAAAAAAAABhuHJ3AAAAAAYAAADEBhkAxAYZAAACAAD8////AQAAAAAAAAAAAAAAAAAAAEjB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RkAraZUd5kOAADQoBkAig0hi4oNiwAAAAAA/////5kOi///////MBkAAAqLCgCYUAUTAAAAAIoNi///////MBkAACGLAQCABdQeAAAAAJw9pXZ5RFJ3ig0hi2SuExcBAAAA/////wAAAAC4HU8dPKUZAAAAAAC4HU8dAABnHYpEUneABdQeig0hiwEAAABkrhMXuB1PHQAAAAAAAAAAig2LADylGQCKDYv//////zAZAAAhiwEAgAXUHgAAAACOJFZ3ig0hi/iySB0KAAAA/////wAAAAAQAAAAAwEAABkgAAAcAAABig0hi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HGQCoyRkAzvxTd9xijXd4xxkAoQ0KhAAAAACQ1FQAkNRUAHauDXAAAAAAmJZKCWzHGQAAAAAAAAAAAAAAAAAAAAAAQNVUAAAAAAAAAAAAAAAAAAAAAAAAAAAAAAAAAAAAAAAAAAAAAAAAALAHB2QAAAAAGMkZAOn7U3cAABkAAAAAAPX7U3c2bNZk9f///wAAAAAAAAAAAAAAAJABAABabdZktMcZAN2vc3cAABZ2qMcZAAAAAACwxxkAAAAAAAAAAABhuHJ3AAAAAAkAAADIyBkAyMgZAAACAAD8////AQAAAAAAAAAAAAAAAAAAAAAAAAAAAAAASMF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VQITAABUAL0ts24fGSjArMUHZGBLWwAoAgAA0AdFAAgCAADQB0UAZAAAAAwMGQAIAgAAICICE2jPBhdYKhMXAAAAAAAAAAAAAEUAAgAAAAAAAABBAAAAAABFAHwCRQAAAAAA/AEAAGQURQAAAAAAAABUAGAURQAAAIl30AUZAK5eiXfgUwITrl6JdwAAAAAAAAAA2PNUANjzVADkBRkAHy+nbgAAVAAAAAAA/AEAAPQFGQDdLqduAAAAAAcAAAAAAAAAYbhyd/wBAAAHAAAAHAcZABwHGQAAAgAA/P///wEAAAAAAAAAAAAAAAAAAABIw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AUZAKQHGQDO/FN31KBUAAAAAABKDgo0OwAAAH8AAAAAAAAABQAAANUBAACwmuMWAAAAABDQ9RIAAAAA4MYBAdDW9RIAAAAAEND1ErCSuG4DAAAAuJK4bgEAAADQ0OwWvGrrbr0ts24fGSjArMUHZGBLWwAUBxkA6ftTdwAAGQACAAAA9ftTdwwMGQDg////AAAAAAAAAAAAAAAAkAEAAAAAAAEAAAAAYQByAGkAYQBsAAAAAAAAAAAAAAAAAAAABgAAAAAAAABhuHJ3AAAAAAYAAADEBhkAxAYZAAACAAD8////AQAAAAAAAAAAAAAAAAAAAEjB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RkAraZUd5kOAADQoBkAxwwh68cM6wAAAAAAXk7FbpkOi///////MBkAAAqLCgCYUAUTAAAAAMcM6///////MBkAACHrAQCABdQeAAAAAJw9pXZ5RFJ3xwwh62SuExcBAAAA/////wAAAACY4VAdPKUZAAAAAACY4VAdAABnHYpEUneABdQexwwh6wEAAABkrhMXmOFQHQAAAAAAAAAAxwzrADylGQDHDOv//////zAZAAAh6wEAgAXUHgAAAACOJFZ3xwwh64gj/xYRAAAA/////wAAAAAQAAAAAwEAABkgAAAcAAABxwwh61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X17j9jvUtblgHXIkSlItRD2IoRHDDGIxblqE7W3ytPQ=</DigestValue>
    </Reference>
    <Reference Type="http://www.w3.org/2000/09/xmldsig#Object" URI="#idOfficeObject">
      <DigestMethod Algorithm="http://www.w3.org/2001/04/xmlenc#sha256"/>
      <DigestValue>whBfzMTpTdzJpLy3xu6tpT2BvQFhmEtQURpW4+NVgBA=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uYtxqMRgXPIEJZdXUQJufhOr3DyD9v1WU5CI7FJmZXQ=</DigestValue>
    </Reference>
    <Reference Type="http://www.w3.org/2000/09/xmldsig#Object" URI="#idValidSigLnImg">
      <DigestMethod Algorithm="http://www.w3.org/2001/04/xmlenc#sha256"/>
      <DigestValue>k0gn6GXEIF0+XLERmnJMHL5VQU7AlPsba4vsF8EuEkg=</DigestValue>
    </Reference>
    <Reference Type="http://www.w3.org/2000/09/xmldsig#Object" URI="#idInvalidSigLnImg">
      <DigestMethod Algorithm="http://www.w3.org/2001/04/xmlenc#sha256"/>
      <DigestValue>FfTTxcencgVDGeBKCY3Q4YupFohG2PYRUvYgq63FQlQ=</DigestValue>
    </Reference>
  </SignedInfo>
  <SignatureValue>Bw5vvcOsGUOJxW0zANvZzQ2m7aFvLbV2MVYcKAssk3Rd8xf2Y75MYw5iq3XuiC/p6MkaH5fvgV0b
5ryczGIYphJvloXms8pUKT/0NY6semuHrG0rfRKtrMv1FQXaWUx0ZrJouVO/Lc41MSvmOVXKdf4U
nkB4pZeJRklnvf+6AM81oHAIviPUH+YnOINVzANngl9X/fnmH1VC2ABHTivW44W+jYITcDI7dpck
LcVxS+wptS8gSuMbvw6phojJKtFsxru0LEJ7CTVk+wWOWnFvq1RMfBmMqne/w7RltZDU7U5P8/tj
V4NpUsX50TBUdRnR4r9+NKAqju8yBPjA3ZvHnQ==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q7oHcTS3dbbNPgpoMIyc+pmsi7+Kg+XS3quaw+83oQU=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55w+zQerubZczvWDdihZr/mJvRj1By/xydXKqcO2wFc=</DigestValue>
      </Reference>
      <Reference URI="/xl/drawings/vmlDrawing2.vml?ContentType=application/vnd.openxmlformats-officedocument.vmlDrawing">
        <DigestMethod Algorithm="http://www.w3.org/2001/04/xmlenc#sha256"/>
        <DigestValue>Qh8+B/YHSAR7uxVMjaB//MBYuOPXI2OCDmis60JMQzo=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HGzEQTXSki2A3NBPg0C5CY4BFEgPFBZ8epu+a7Aol1k=</DigestValue>
      </Reference>
      <Reference URI="/xl/styles.xml?ContentType=application/vnd.openxmlformats-officedocument.spreadsheetml.styles+xml">
        <DigestMethod Algorithm="http://www.w3.org/2001/04/xmlenc#sha256"/>
        <DigestValue>KCIPpXnP5kWJGCdAAIDGzECxGk/Klp4hmbNZTZRVZO0=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Ip6OYy79wwDhPlvlb3Su8OAycbX1l0Nhq4cRdJqzD8w=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ylt1YIf/G+g+w5uJGPEHA1jRc3STkRyMCMx9zTW67ow=</DigestValue>
      </Reference>
      <Reference URI="/xl/worksheets/sheet2.xml?ContentType=application/vnd.openxmlformats-officedocument.spreadsheetml.worksheet+xml">
        <DigestMethod Algorithm="http://www.w3.org/2001/04/xmlenc#sha256"/>
        <DigestValue>Q9I9F2FdOIvXC6yX6N0ajN2ePnQS7vPmNM1/rBws14s=</DigestValue>
      </Reference>
      <Reference URI="/xl/worksheets/sheet3.xml?ContentType=application/vnd.openxmlformats-officedocument.spreadsheetml.worksheet+xml">
        <DigestMethod Algorithm="http://www.w3.org/2001/04/xmlenc#sha256"/>
        <DigestValue>3AnBTwCn9NhjLe9sysOQRP9Y6YMLDgkxJuH1uHuq+Fg=</DigestValue>
      </Reference>
      <Reference URI="/xl/worksheets/sheet4.xml?ContentType=application/vnd.openxmlformats-officedocument.spreadsheetml.worksheet+xml">
        <DigestMethod Algorithm="http://www.w3.org/2001/04/xmlenc#sha256"/>
        <DigestValue>S5JnMtsW2g6upXroX+uaqltTcfYAhD/kCM47FFYfyhs=</DigestValue>
      </Reference>
      <Reference URI="/xl/worksheets/sheet5.xml?ContentType=application/vnd.openxmlformats-officedocument.spreadsheetml.worksheet+xml">
        <DigestMethod Algorithm="http://www.w3.org/2001/04/xmlenc#sha256"/>
        <DigestValue>YPFOe2staknPhsNGdJhOPYdMxj3kgKXntbNsLk6zI04=</DigestValue>
      </Reference>
      <Reference URI="/xl/worksheets/sheet6.xml?ContentType=application/vnd.openxmlformats-officedocument.spreadsheetml.worksheet+xml">
        <DigestMethod Algorithm="http://www.w3.org/2001/04/xmlenc#sha256"/>
        <DigestValue>48eocKK0wMxoNRFdxxeEPHCRh5vveuHyVPtIKVnLL/Y=</DigestValue>
      </Reference>
      <Reference URI="/xl/worksheets/sheet7.xml?ContentType=application/vnd.openxmlformats-officedocument.spreadsheetml.worksheet+xml">
        <DigestMethod Algorithm="http://www.w3.org/2001/04/xmlenc#sha256"/>
        <DigestValue>9Fu28qk4WC/iD9+ujgxTnJPSyehL4BZe2LQ4XamipzM=</DigestValue>
      </Reference>
      <Reference URI="/xl/worksheets/sheet8.xml?ContentType=application/vnd.openxmlformats-officedocument.spreadsheetml.worksheet+xml">
        <DigestMethod Algorithm="http://www.w3.org/2001/04/xmlenc#sha256"/>
        <DigestValue>Ki6wIpRwJHbimWrbvuve1NUambbhrBfaZiwr2JTW96U=</DigestValue>
      </Reference>
      <Reference URI="/xl/worksheets/sheet9.xml?ContentType=application/vnd.openxmlformats-officedocument.spreadsheetml.worksheet+xml">
        <DigestMethod Algorithm="http://www.w3.org/2001/04/xmlenc#sha256"/>
        <DigestValue>O3fCDA0yEm+8TdwoGTwg8jZJ9t4+BcBFngpfuj77kEw=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{194E969A-85A3-4533-B63C-6F9F55526306}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2022-12-28T07:17:57Z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cZAKjJGQDO/FN33GKNd3jHGQChDQqEAAAAAJDUVACQ1FQAdq4NcAAAAACYlkoJbMcZAAAAAAAAAAAAAAAAAAAAAABA1VQAAAAAAAAAAAAAAAAAAAAAAAAAAAAAAAAAAAAAAAAAAAAAAAAAsAcHZAAAAAAYyRkA6ftTdwAAGQAAAAAA9ftTdzZs1mT1////AAAAAAAAAAAAAAAAkAEAAFpt1mS0xxkA3a9zdwAAFnaoxxkAAAAAALDHGQAAAAAAAAAAAGG4cncAAAAACQAAAMjIGQDIyBkAAAIAAPz///8BAAAAAAAAAAAAAAAAAAAAAAAAAAAAAABIwUI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cVQITAABUAL0ts24fGSjArMUHZGBLWwAoAgAA0AdFAAgCAADQB0UAZAAAAAwMGQAIAgAAICICE2jPBhdYKhMXAAAAAAAAAAAAAEUAAgAAAAAAAABBAAAAAABFAHwCRQAAAAAA/AEAAGQURQAAAAAAAABUAGAURQAAAIl30AUZAK5eiXfgUwITrl6JdwAAAAAAAAAA2PNUANjzVADkBRkAHy+nbgAAVAAAAAAA/AEAAPQFGQDdLqduAAAAAAcAAAAAAAAAYbhyd/wBAAAHAAAAHAcZABwHGQAAAgAA/P///wEAAAAAAAAAAAAAAAAAAABIw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AUZAKQHGQDO/FN31KBUAAAAAABKDgo0OwAAAH8AAAAAAAAABQAAANUBAACwmuMWAAAAABDQ9RIAAAAA4MYBAdDW9RIAAAAAEND1ErCSuG4DAAAAuJK4bgEAAADQ0OwWvGrrbr0ts24fGSjArMUHZGBLWwAUBxkA6ftTdwAAGQACAAAA9ftTdwwMGQDg////AAAAAAAAAAAAAAAAkAEAAAAAAAEAAAAAYQByAGkAYQBsAAAAAAAAAAAAAAAAAAAABgAAAAAAAABhuHJ3AAAAAAYAAADEBhkAxAYZAAACAAD8////AQAAAAAAAAAAAAAAAAAAAEjB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BkAraZUd5kOAADwnxkArAwhkawMkQAAAAAAXk7FbpkOi///////MBkAAAqLCgCYUAUTAAAAAKwMkf//////MBkAACGRAQAgBNQeAAAAAJw9pXZ5RFJ3rAwhkWSuExcBAAAA/////wAAAAAIbVwdXKQZAAAAAAAIbVwdAABnHYpEUncgBNQerAwhkQEAAABkrhMXCG1cHQAAAAAAAAAArAyRAFykGQCsDJH//////zAZAAAhkQEAIATUHgAAAACOJFZ3rAwhkZi6SB0KAAAA/////wAAAAAQAAAAAwEAABkgAAAcAAABrAwhk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HGQCoyRkAzvxTd9xijXd4xxkAoQ0KhAAAAACQ1FQAkNRUAHauDXAAAAAAmJZKCWzHGQAAAAAAAAAAAAAAAAAAAAAAQNVUAAAAAAAAAAAAAAAAAAAAAAAAAAAAAAAAAAAAAAAAAAAAAAAAALAHB2QAAAAAGMkZAOn7U3cAABkAAAAAAPX7U3c2bNZk9f///wAAAAAAAAAAAAAAAJABAABabdZktMcZAN2vc3cAABZ2qMcZAAAAAACwxxkAAAAAAAAAAABhuHJ3AAAAAAkAAADIyBkAyMgZAAACAAD8////AQAAAAAAAAAAAAAAAAAAAAAAAAAAAAAASMF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cVQITAABUAL0ts24fGSjArMUHZGBLWwAoAgAA0AdFAAgCAADQB0UAZAAAAAwMGQAIAgAAICICE2jPBhdYKhMXAAAAAAAAAAAAAEUAAgAAAAAAAABBAAAAAABFAHwCRQAAAAAA/AEAAGQURQAAAAAAAABUAGAURQAAAIl30AUZAK5eiXfgUwITrl6JdwAAAAAAAAAA2PNUANjzVADkBRkAHy+nbgAAVAAAAAAA/AEAAPQFGQDdLqduAAAAAAcAAAAAAAAAYbhyd/wBAAAHAAAAHAcZABwHGQAAAgAA/P///wEAAAAAAAAAAAAAAAAAAABIwU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AUZAKQHGQDO/FN31KBUAAAAAABKDgo0OwAAAH8AAAAAAAAABQAAANUBAACwmuMWAAAAABDQ9RIAAAAA4MYBAdDW9RIAAAAAEND1ErCSuG4DAAAAuJK4bgEAAADQ0OwWvGrrbr0ts24fGSjArMUHZGBLWwAUBxkA6ftTdwAAGQACAAAA9ftTdwwMGQDg////AAAAAAAAAAAAAAAAkAEAAAAAAAEAAAAAYQByAGkAYQBsAAAAAAAAAAAAAAAAAAAABgAAAAAAAABhuHJ3AAAAAAYAAADEBhkAxAYZAAACAAD8////AQAAAAAAAAAAAAAAAAAAAEjB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BkAraZUd5kOAADwnxkACBEhnwgRnwAAAAAAXk7FbpkOi///////MBkAAAqLCgCYUAUTAAAAAAgRn///////MBkAACGfAQAgBNQeAAAAAJw9pXZ5RFJ3CBEhn2SuExcBAAAA/////wAAAAC4sFwdXKQZAAAAAAC4sFwdAABnHYpEUncgBNQeCBEhnwEAAABkrhMXuLBcHQAAAAAAAAAACBGfAFykGQAIEZ///////zAZAAAhnwEAIATUHgAAAACOJFZ3CBEhn7g1/xYRAAAA/////wAAAAAQAAAAAwEAABkgAAAcAAABCBE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2022-12-21T15:10:42Z</cp:lastPrinted>
  <dcterms:created xsi:type="dcterms:W3CDTF">1996-10-14T23:33:28Z</dcterms:created>
  <dcterms:modified xsi:type="dcterms:W3CDTF">2022-12-21T15:11:02Z</dcterms:modified>
</cp:coreProperties>
</file>